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6DE32163-2E4B-4B3B-AB1C-AA03AD0E9C8C}" xr6:coauthVersionLast="47" xr6:coauthVersionMax="47" xr10:uidLastSave="{00000000-0000-0000-0000-000000000000}"/>
  <workbookProtection workbookAlgorithmName="SHA-512" workbookHashValue="6Z6WFiIxvBZxplX1W1eL7vKL3wcAiZ4G9G7LcReB8/A5eEKhM/qzxdc5y+4mcQZKvWglSFedHx/ibrxTwpfc7w==" workbookSaltValue="0OLrQYzFDQ2LW/9wTwwWCQ==" workbookSpinCount="100000" lockStructure="1"/>
  <bookViews>
    <workbookView xWindow="-12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'FS184'!$A$1:$AA$59</definedName>
    <definedName name="_xlnm.Print_Area" localSheetId="2">'GT421'!$A$1:$AA$59</definedName>
    <definedName name="_xlnm.Print_Area" localSheetId="3">'GT481'!$A$1:$AA$59</definedName>
    <definedName name="_xlnm.Print_Area" localSheetId="4">'KZN225'!$A$1:$AA$59</definedName>
    <definedName name="_xlnm.Print_Area" localSheetId="5">'KZN252'!$A$1:$AA$59</definedName>
    <definedName name="_xlnm.Print_Area" localSheetId="6">'KZN282'!$A$1:$AA$59</definedName>
    <definedName name="_xlnm.Print_Area" localSheetId="7">'LIM354'!$A$1:$AA$59</definedName>
    <definedName name="_xlnm.Print_Area" localSheetId="8">'MP307'!$A$1:$AA$59</definedName>
    <definedName name="_xlnm.Print_Area" localSheetId="9">'MP312'!$A$1:$AA$59</definedName>
    <definedName name="_xlnm.Print_Area" localSheetId="10">'MP313'!$A$1:$AA$59</definedName>
    <definedName name="_xlnm.Print_Area" localSheetId="11">'MP326'!$A$1:$AA$59</definedName>
    <definedName name="_xlnm.Print_Area" localSheetId="12">'NC091'!$A$1:$AA$59</definedName>
    <definedName name="_xlnm.Print_Area" localSheetId="13">'NW372'!$A$1:$AA$59</definedName>
    <definedName name="_xlnm.Print_Area" localSheetId="14">'NW373'!$A$1:$AA$59</definedName>
    <definedName name="_xlnm.Print_Area" localSheetId="15">'NW403'!$A$1:$AA$59</definedName>
    <definedName name="_xlnm.Print_Area" localSheetId="16">'NW405'!$A$1:$AA$59</definedName>
    <definedName name="_xlnm.Print_Area" localSheetId="0">Summary!$A$1:$AA$59</definedName>
    <definedName name="_xlnm.Print_Area" localSheetId="17">'WC023'!$A$1:$AA$59</definedName>
    <definedName name="_xlnm.Print_Area" localSheetId="18">'WC024'!$A$1:$AA$59</definedName>
    <definedName name="_xlnm.Print_Area" localSheetId="19">'WC044'!$A$1:$AA$59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8" i="2" l="1"/>
  <c r="T51" i="2" s="1"/>
  <c r="T53" i="2" s="1"/>
  <c r="T56" i="2" s="1"/>
  <c r="T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D51" i="3"/>
  <c r="D53" i="3" s="1"/>
  <c r="D56" i="3" s="1"/>
  <c r="D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C32" i="3"/>
  <c r="C48" i="3" s="1"/>
  <c r="C51" i="3" s="1"/>
  <c r="C53" i="3" s="1"/>
  <c r="C56" i="3" s="1"/>
  <c r="C59" i="3" s="1"/>
  <c r="O51" i="4"/>
  <c r="O53" i="4" s="1"/>
  <c r="O56" i="4" s="1"/>
  <c r="O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O48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P48" i="5"/>
  <c r="P51" i="5" s="1"/>
  <c r="P53" i="5" s="1"/>
  <c r="P56" i="5" s="1"/>
  <c r="P59" i="5" s="1"/>
  <c r="F48" i="5"/>
  <c r="F51" i="5" s="1"/>
  <c r="F53" i="5" s="1"/>
  <c r="F56" i="5" s="1"/>
  <c r="F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Z32" i="5"/>
  <c r="Y32" i="5"/>
  <c r="Y48" i="5" s="1"/>
  <c r="Y51" i="5" s="1"/>
  <c r="Y53" i="5" s="1"/>
  <c r="Y56" i="5" s="1"/>
  <c r="Y59" i="5" s="1"/>
  <c r="X32" i="5"/>
  <c r="X48" i="5" s="1"/>
  <c r="W32" i="5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O32" i="5"/>
  <c r="N32" i="5"/>
  <c r="N48" i="5" s="1"/>
  <c r="N51" i="5" s="1"/>
  <c r="N53" i="5" s="1"/>
  <c r="N56" i="5" s="1"/>
  <c r="N59" i="5" s="1"/>
  <c r="M32" i="5"/>
  <c r="L32" i="5"/>
  <c r="K32" i="5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D32" i="5"/>
  <c r="C32" i="5"/>
  <c r="M51" i="6"/>
  <c r="M53" i="6" s="1"/>
  <c r="M56" i="6" s="1"/>
  <c r="M59" i="6" s="1"/>
  <c r="X48" i="6"/>
  <c r="X51" i="6" s="1"/>
  <c r="X53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N48" i="7"/>
  <c r="N51" i="7" s="1"/>
  <c r="N53" i="7" s="1"/>
  <c r="N56" i="7" s="1"/>
  <c r="N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Z32" i="7" s="1"/>
  <c r="W32" i="7"/>
  <c r="W48" i="7" s="1"/>
  <c r="W51" i="7" s="1"/>
  <c r="W53" i="7" s="1"/>
  <c r="W56" i="7" s="1"/>
  <c r="W59" i="7" s="1"/>
  <c r="V32" i="7"/>
  <c r="U32" i="7"/>
  <c r="T32" i="7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L32" i="7"/>
  <c r="K32" i="7"/>
  <c r="K48" i="7" s="1"/>
  <c r="K51" i="7" s="1"/>
  <c r="K53" i="7" s="1"/>
  <c r="K56" i="7" s="1"/>
  <c r="K59" i="7" s="1"/>
  <c r="J32" i="7"/>
  <c r="I32" i="7"/>
  <c r="H32" i="7"/>
  <c r="G32" i="7"/>
  <c r="F32" i="7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N48" i="8"/>
  <c r="N51" i="8" s="1"/>
  <c r="N53" i="8" s="1"/>
  <c r="N56" i="8" s="1"/>
  <c r="N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Z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G32" i="8"/>
  <c r="F32" i="8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AA48" i="9"/>
  <c r="AA51" i="9" s="1"/>
  <c r="AA53" i="9" s="1"/>
  <c r="AA56" i="9" s="1"/>
  <c r="AA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X48" i="9" s="1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H51" i="10"/>
  <c r="H53" i="10" s="1"/>
  <c r="H56" i="10" s="1"/>
  <c r="H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N53" i="11"/>
  <c r="N56" i="11" s="1"/>
  <c r="N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Z32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O32" i="11"/>
  <c r="O48" i="11" s="1"/>
  <c r="O51" i="11" s="1"/>
  <c r="O53" i="11" s="1"/>
  <c r="O56" i="11" s="1"/>
  <c r="O59" i="11" s="1"/>
  <c r="N32" i="11"/>
  <c r="N48" i="11" s="1"/>
  <c r="N51" i="11" s="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W51" i="12"/>
  <c r="W53" i="12" s="1"/>
  <c r="W56" i="12" s="1"/>
  <c r="W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W32" i="12"/>
  <c r="W48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T48" i="13"/>
  <c r="T51" i="13" s="1"/>
  <c r="T53" i="13" s="1"/>
  <c r="T56" i="13" s="1"/>
  <c r="T59" i="13" s="1"/>
  <c r="AA47" i="13"/>
  <c r="Y47" i="13"/>
  <c r="Z47" i="13" s="1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X48" i="14" s="1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O48" i="15"/>
  <c r="O51" i="15" s="1"/>
  <c r="O53" i="15" s="1"/>
  <c r="O56" i="15" s="1"/>
  <c r="O59" i="15" s="1"/>
  <c r="AA47" i="15"/>
  <c r="Y47" i="15"/>
  <c r="Z47" i="15" s="1"/>
  <c r="X47" i="15"/>
  <c r="W47" i="15"/>
  <c r="V47" i="15"/>
  <c r="U47" i="15"/>
  <c r="U48" i="15" s="1"/>
  <c r="U51" i="15" s="1"/>
  <c r="U53" i="15" s="1"/>
  <c r="U56" i="15" s="1"/>
  <c r="U59" i="15" s="1"/>
  <c r="T47" i="15"/>
  <c r="S47" i="15"/>
  <c r="R47" i="15"/>
  <c r="Q47" i="15"/>
  <c r="P47" i="15"/>
  <c r="O47" i="15"/>
  <c r="N47" i="15"/>
  <c r="M47" i="15"/>
  <c r="M48" i="15" s="1"/>
  <c r="M51" i="15" s="1"/>
  <c r="M53" i="15" s="1"/>
  <c r="M56" i="15" s="1"/>
  <c r="M59" i="15" s="1"/>
  <c r="L47" i="15"/>
  <c r="K47" i="15"/>
  <c r="J47" i="15"/>
  <c r="I47" i="15"/>
  <c r="H47" i="15"/>
  <c r="G47" i="15"/>
  <c r="F47" i="15"/>
  <c r="E47" i="15"/>
  <c r="E48" i="15" s="1"/>
  <c r="E51" i="15" s="1"/>
  <c r="E53" i="15" s="1"/>
  <c r="E56" i="15" s="1"/>
  <c r="E59" i="15" s="1"/>
  <c r="D47" i="15"/>
  <c r="C47" i="15"/>
  <c r="AA32" i="15"/>
  <c r="Y32" i="15"/>
  <c r="X32" i="15"/>
  <c r="Z32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P48" i="16"/>
  <c r="P51" i="16" s="1"/>
  <c r="P53" i="16" s="1"/>
  <c r="P56" i="16" s="1"/>
  <c r="P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X32" i="16"/>
  <c r="X48" i="16" s="1"/>
  <c r="W32" i="16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X48" i="17" s="1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L32" i="17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K48" i="18"/>
  <c r="K51" i="18" s="1"/>
  <c r="K53" i="18" s="1"/>
  <c r="K56" i="18" s="1"/>
  <c r="K59" i="18" s="1"/>
  <c r="AA47" i="18"/>
  <c r="Y47" i="18"/>
  <c r="X47" i="18"/>
  <c r="X48" i="18" s="1"/>
  <c r="W47" i="18"/>
  <c r="V47" i="18"/>
  <c r="V48" i="18" s="1"/>
  <c r="V51" i="18" s="1"/>
  <c r="V53" i="18" s="1"/>
  <c r="V56" i="18" s="1"/>
  <c r="V59" i="18" s="1"/>
  <c r="U47" i="18"/>
  <c r="T47" i="18"/>
  <c r="S47" i="18"/>
  <c r="R47" i="18"/>
  <c r="Q47" i="18"/>
  <c r="P47" i="18"/>
  <c r="O47" i="18"/>
  <c r="N47" i="18"/>
  <c r="M47" i="18"/>
  <c r="L47" i="18"/>
  <c r="K47" i="18"/>
  <c r="J47" i="18"/>
  <c r="J48" i="18" s="1"/>
  <c r="J51" i="18" s="1"/>
  <c r="J53" i="18" s="1"/>
  <c r="J56" i="18" s="1"/>
  <c r="J59" i="18" s="1"/>
  <c r="I47" i="18"/>
  <c r="H47" i="18"/>
  <c r="G47" i="18"/>
  <c r="F47" i="18"/>
  <c r="F48" i="18" s="1"/>
  <c r="F51" i="18" s="1"/>
  <c r="F53" i="18" s="1"/>
  <c r="F56" i="18" s="1"/>
  <c r="F59" i="18" s="1"/>
  <c r="E47" i="18"/>
  <c r="D47" i="18"/>
  <c r="C47" i="18"/>
  <c r="C48" i="18" s="1"/>
  <c r="C51" i="18" s="1"/>
  <c r="C53" i="18" s="1"/>
  <c r="C56" i="18" s="1"/>
  <c r="C59" i="18" s="1"/>
  <c r="AA32" i="18"/>
  <c r="AA48" i="18" s="1"/>
  <c r="AA51" i="18" s="1"/>
  <c r="AA53" i="18" s="1"/>
  <c r="AA56" i="18" s="1"/>
  <c r="AA59" i="18" s="1"/>
  <c r="Y32" i="18"/>
  <c r="X32" i="18"/>
  <c r="Z32" i="18" s="1"/>
  <c r="W32" i="18"/>
  <c r="W48" i="18" s="1"/>
  <c r="W51" i="18" s="1"/>
  <c r="W53" i="18" s="1"/>
  <c r="W56" i="18" s="1"/>
  <c r="W59" i="18" s="1"/>
  <c r="V32" i="18"/>
  <c r="U32" i="18"/>
  <c r="T32" i="18"/>
  <c r="S32" i="18"/>
  <c r="S48" i="18" s="1"/>
  <c r="S51" i="18" s="1"/>
  <c r="S53" i="18" s="1"/>
  <c r="S56" i="18" s="1"/>
  <c r="S59" i="18" s="1"/>
  <c r="R32" i="18"/>
  <c r="Q32" i="18"/>
  <c r="P32" i="18"/>
  <c r="O32" i="18"/>
  <c r="O48" i="18" s="1"/>
  <c r="O51" i="18" s="1"/>
  <c r="O53" i="18" s="1"/>
  <c r="O56" i="18" s="1"/>
  <c r="O59" i="18" s="1"/>
  <c r="N32" i="18"/>
  <c r="M32" i="18"/>
  <c r="L32" i="18"/>
  <c r="K32" i="18"/>
  <c r="J32" i="18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E32" i="18"/>
  <c r="D32" i="18"/>
  <c r="C32" i="18"/>
  <c r="D53" i="19"/>
  <c r="D56" i="19" s="1"/>
  <c r="D59" i="19" s="1"/>
  <c r="K51" i="19"/>
  <c r="K53" i="19" s="1"/>
  <c r="K56" i="19" s="1"/>
  <c r="K59" i="19" s="1"/>
  <c r="S48" i="19"/>
  <c r="S51" i="19" s="1"/>
  <c r="S53" i="19" s="1"/>
  <c r="S56" i="19" s="1"/>
  <c r="S59" i="19" s="1"/>
  <c r="L48" i="19"/>
  <c r="L51" i="19" s="1"/>
  <c r="L53" i="19" s="1"/>
  <c r="L56" i="19" s="1"/>
  <c r="L59" i="19" s="1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K48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C32" i="19"/>
  <c r="C48" i="19" s="1"/>
  <c r="C51" i="19" s="1"/>
  <c r="C53" i="19" s="1"/>
  <c r="C56" i="19" s="1"/>
  <c r="C59" i="19" s="1"/>
  <c r="AA47" i="20"/>
  <c r="Y47" i="20"/>
  <c r="Z47" i="20" s="1"/>
  <c r="X47" i="20"/>
  <c r="W47" i="20"/>
  <c r="V47" i="20"/>
  <c r="U47" i="20"/>
  <c r="T47" i="20"/>
  <c r="S47" i="20"/>
  <c r="R47" i="20"/>
  <c r="Q47" i="20"/>
  <c r="Q48" i="20" s="1"/>
  <c r="Q51" i="20" s="1"/>
  <c r="Q53" i="20" s="1"/>
  <c r="Q56" i="20" s="1"/>
  <c r="Q59" i="20" s="1"/>
  <c r="P47" i="20"/>
  <c r="O47" i="20"/>
  <c r="N47" i="20"/>
  <c r="M47" i="20"/>
  <c r="L47" i="20"/>
  <c r="K47" i="20"/>
  <c r="J47" i="20"/>
  <c r="I47" i="20"/>
  <c r="I48" i="20" s="1"/>
  <c r="I51" i="20" s="1"/>
  <c r="I53" i="20" s="1"/>
  <c r="I56" i="20" s="1"/>
  <c r="I59" i="20" s="1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X48" i="20" s="1"/>
  <c r="X51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K32" i="20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R48" i="1" l="1"/>
  <c r="R51" i="1" s="1"/>
  <c r="R53" i="1" s="1"/>
  <c r="R56" i="1" s="1"/>
  <c r="R59" i="1" s="1"/>
  <c r="AA48" i="1"/>
  <c r="AA51" i="1" s="1"/>
  <c r="AA53" i="1" s="1"/>
  <c r="AA56" i="1" s="1"/>
  <c r="AA59" i="1" s="1"/>
  <c r="H48" i="4"/>
  <c r="H51" i="4" s="1"/>
  <c r="H53" i="4" s="1"/>
  <c r="H56" i="4" s="1"/>
  <c r="H59" i="4" s="1"/>
  <c r="P48" i="4"/>
  <c r="P51" i="4" s="1"/>
  <c r="P53" i="4" s="1"/>
  <c r="P56" i="4" s="1"/>
  <c r="P59" i="4" s="1"/>
  <c r="AA48" i="20"/>
  <c r="AA51" i="20" s="1"/>
  <c r="AA53" i="20" s="1"/>
  <c r="AA56" i="20" s="1"/>
  <c r="AA59" i="20" s="1"/>
  <c r="P48" i="18"/>
  <c r="P51" i="18" s="1"/>
  <c r="P53" i="18" s="1"/>
  <c r="P56" i="18" s="1"/>
  <c r="P59" i="18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G48" i="15"/>
  <c r="G51" i="15" s="1"/>
  <c r="G53" i="15" s="1"/>
  <c r="G56" i="15" s="1"/>
  <c r="G59" i="15" s="1"/>
  <c r="Z32" i="14"/>
  <c r="Y48" i="14"/>
  <c r="Y51" i="14" s="1"/>
  <c r="Y53" i="14" s="1"/>
  <c r="Y56" i="14" s="1"/>
  <c r="Y59" i="14" s="1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Z32" i="9"/>
  <c r="F48" i="7"/>
  <c r="F51" i="7" s="1"/>
  <c r="F53" i="7" s="1"/>
  <c r="F56" i="7" s="1"/>
  <c r="F59" i="7" s="1"/>
  <c r="V48" i="7"/>
  <c r="V51" i="7" s="1"/>
  <c r="V53" i="7" s="1"/>
  <c r="V56" i="7" s="1"/>
  <c r="V59" i="7" s="1"/>
  <c r="E48" i="5"/>
  <c r="E51" i="5" s="1"/>
  <c r="E53" i="5" s="1"/>
  <c r="E56" i="5" s="1"/>
  <c r="E59" i="5" s="1"/>
  <c r="M48" i="5"/>
  <c r="M51" i="5" s="1"/>
  <c r="M53" i="5" s="1"/>
  <c r="M56" i="5" s="1"/>
  <c r="M59" i="5" s="1"/>
  <c r="U48" i="5"/>
  <c r="U51" i="5" s="1"/>
  <c r="U53" i="5" s="1"/>
  <c r="U56" i="5" s="1"/>
  <c r="U59" i="5" s="1"/>
  <c r="L48" i="5"/>
  <c r="L51" i="5" s="1"/>
  <c r="L53" i="5" s="1"/>
  <c r="L56" i="5" s="1"/>
  <c r="L59" i="5" s="1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T48" i="1"/>
  <c r="T51" i="1" s="1"/>
  <c r="T53" i="1" s="1"/>
  <c r="T56" i="1" s="1"/>
  <c r="T59" i="1" s="1"/>
  <c r="K48" i="20"/>
  <c r="K51" i="20" s="1"/>
  <c r="K53" i="20" s="1"/>
  <c r="K56" i="20" s="1"/>
  <c r="K59" i="20" s="1"/>
  <c r="X48" i="15"/>
  <c r="X51" i="15" s="1"/>
  <c r="X53" i="15" s="1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F48" i="8"/>
  <c r="F51" i="8" s="1"/>
  <c r="F53" i="8" s="1"/>
  <c r="F56" i="8" s="1"/>
  <c r="F59" i="8" s="1"/>
  <c r="L48" i="20"/>
  <c r="L51" i="20" s="1"/>
  <c r="L53" i="20" s="1"/>
  <c r="L56" i="20" s="1"/>
  <c r="L59" i="20" s="1"/>
  <c r="R48" i="18"/>
  <c r="R51" i="18" s="1"/>
  <c r="R53" i="18" s="1"/>
  <c r="R56" i="18" s="1"/>
  <c r="R59" i="18" s="1"/>
  <c r="Q48" i="17"/>
  <c r="Q51" i="17" s="1"/>
  <c r="Q53" i="17" s="1"/>
  <c r="Q56" i="17" s="1"/>
  <c r="Q59" i="17" s="1"/>
  <c r="Z47" i="17"/>
  <c r="G48" i="16"/>
  <c r="G51" i="16" s="1"/>
  <c r="G53" i="16" s="1"/>
  <c r="G56" i="16" s="1"/>
  <c r="G59" i="16" s="1"/>
  <c r="W48" i="16"/>
  <c r="W51" i="16" s="1"/>
  <c r="W53" i="16" s="1"/>
  <c r="W56" i="16" s="1"/>
  <c r="W59" i="16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H48" i="12"/>
  <c r="H51" i="12" s="1"/>
  <c r="H53" i="12" s="1"/>
  <c r="H56" i="12" s="1"/>
  <c r="H59" i="12" s="1"/>
  <c r="P48" i="12"/>
  <c r="P51" i="12" s="1"/>
  <c r="P53" i="12" s="1"/>
  <c r="P56" i="12" s="1"/>
  <c r="P59" i="12" s="1"/>
  <c r="G48" i="8"/>
  <c r="G51" i="8" s="1"/>
  <c r="G53" i="8" s="1"/>
  <c r="G56" i="8" s="1"/>
  <c r="G59" i="8" s="1"/>
  <c r="G48" i="7"/>
  <c r="G51" i="7" s="1"/>
  <c r="G53" i="7" s="1"/>
  <c r="G56" i="7" s="1"/>
  <c r="G59" i="7" s="1"/>
  <c r="X48" i="7"/>
  <c r="Z48" i="7" s="1"/>
  <c r="F48" i="6"/>
  <c r="F51" i="6" s="1"/>
  <c r="F53" i="6" s="1"/>
  <c r="F56" i="6" s="1"/>
  <c r="F59" i="6" s="1"/>
  <c r="N48" i="6"/>
  <c r="N51" i="6" s="1"/>
  <c r="N53" i="6" s="1"/>
  <c r="N56" i="6" s="1"/>
  <c r="N59" i="6" s="1"/>
  <c r="V48" i="6"/>
  <c r="V51" i="6" s="1"/>
  <c r="V53" i="6" s="1"/>
  <c r="V56" i="6" s="1"/>
  <c r="V59" i="6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H48" i="8"/>
  <c r="H51" i="8" s="1"/>
  <c r="H53" i="8" s="1"/>
  <c r="H56" i="8" s="1"/>
  <c r="H59" i="8" s="1"/>
  <c r="H48" i="7"/>
  <c r="H51" i="7" s="1"/>
  <c r="H53" i="7" s="1"/>
  <c r="H56" i="7" s="1"/>
  <c r="H59" i="7" s="1"/>
  <c r="O48" i="5"/>
  <c r="O51" i="5" s="1"/>
  <c r="O53" i="5" s="1"/>
  <c r="O56" i="5" s="1"/>
  <c r="O59" i="5" s="1"/>
  <c r="W48" i="5"/>
  <c r="W51" i="5" s="1"/>
  <c r="W53" i="5" s="1"/>
  <c r="W56" i="5" s="1"/>
  <c r="W59" i="5" s="1"/>
  <c r="D48" i="4"/>
  <c r="D51" i="4" s="1"/>
  <c r="D53" i="4" s="1"/>
  <c r="D56" i="4" s="1"/>
  <c r="D59" i="4" s="1"/>
  <c r="L48" i="4"/>
  <c r="L51" i="4" s="1"/>
  <c r="L53" i="4" s="1"/>
  <c r="L56" i="4" s="1"/>
  <c r="L59" i="4" s="1"/>
  <c r="T48" i="3"/>
  <c r="T51" i="3" s="1"/>
  <c r="T53" i="3" s="1"/>
  <c r="T56" i="3" s="1"/>
  <c r="T59" i="3" s="1"/>
  <c r="J48" i="2"/>
  <c r="J51" i="2" s="1"/>
  <c r="J53" i="2" s="1"/>
  <c r="J56" i="2" s="1"/>
  <c r="J59" i="2" s="1"/>
  <c r="R48" i="2"/>
  <c r="R51" i="2" s="1"/>
  <c r="R53" i="2" s="1"/>
  <c r="R56" i="2" s="1"/>
  <c r="R59" i="2" s="1"/>
  <c r="N48" i="20"/>
  <c r="N51" i="20" s="1"/>
  <c r="N53" i="20" s="1"/>
  <c r="N56" i="20" s="1"/>
  <c r="N59" i="20" s="1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I48" i="16"/>
  <c r="I51" i="16" s="1"/>
  <c r="I53" i="16" s="1"/>
  <c r="I56" i="16" s="1"/>
  <c r="I59" i="16" s="1"/>
  <c r="Y48" i="16"/>
  <c r="Y51" i="16" s="1"/>
  <c r="Y53" i="16" s="1"/>
  <c r="Y56" i="16" s="1"/>
  <c r="Y59" i="16" s="1"/>
  <c r="J48" i="13"/>
  <c r="J51" i="13" s="1"/>
  <c r="J53" i="13" s="1"/>
  <c r="J56" i="13" s="1"/>
  <c r="J59" i="13" s="1"/>
  <c r="AA48" i="12"/>
  <c r="AA51" i="12" s="1"/>
  <c r="AA53" i="12" s="1"/>
  <c r="AA56" i="12" s="1"/>
  <c r="AA59" i="12" s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J48" i="7"/>
  <c r="J51" i="7" s="1"/>
  <c r="J53" i="7" s="1"/>
  <c r="J56" i="7" s="1"/>
  <c r="J59" i="7" s="1"/>
  <c r="R48" i="7"/>
  <c r="R51" i="7" s="1"/>
  <c r="R53" i="7" s="1"/>
  <c r="R56" i="7" s="1"/>
  <c r="R59" i="7" s="1"/>
  <c r="I48" i="7"/>
  <c r="I51" i="7" s="1"/>
  <c r="I53" i="7" s="1"/>
  <c r="I56" i="7" s="1"/>
  <c r="I59" i="7" s="1"/>
  <c r="Z32" i="6"/>
  <c r="Z47" i="5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D48" i="18"/>
  <c r="D51" i="18" s="1"/>
  <c r="D53" i="18" s="1"/>
  <c r="D56" i="18" s="1"/>
  <c r="D59" i="18" s="1"/>
  <c r="T48" i="18"/>
  <c r="T51" i="18" s="1"/>
  <c r="T53" i="18" s="1"/>
  <c r="T56" i="18" s="1"/>
  <c r="T59" i="18" s="1"/>
  <c r="L48" i="17"/>
  <c r="L51" i="17" s="1"/>
  <c r="L53" i="17" s="1"/>
  <c r="L56" i="17" s="1"/>
  <c r="L59" i="17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F48" i="17"/>
  <c r="F51" i="17" s="1"/>
  <c r="F53" i="17" s="1"/>
  <c r="F56" i="17" s="1"/>
  <c r="F59" i="17" s="1"/>
  <c r="Z32" i="20"/>
  <c r="M48" i="17"/>
  <c r="M51" i="17" s="1"/>
  <c r="M53" i="17" s="1"/>
  <c r="M56" i="17" s="1"/>
  <c r="M59" i="17" s="1"/>
  <c r="H48" i="14"/>
  <c r="H51" i="14" s="1"/>
  <c r="H53" i="14" s="1"/>
  <c r="H56" i="14" s="1"/>
  <c r="H59" i="14" s="1"/>
  <c r="H48" i="11"/>
  <c r="H51" i="11" s="1"/>
  <c r="H53" i="11" s="1"/>
  <c r="H56" i="11" s="1"/>
  <c r="H59" i="11" s="1"/>
  <c r="P48" i="11"/>
  <c r="P51" i="11" s="1"/>
  <c r="P53" i="11" s="1"/>
  <c r="P56" i="11" s="1"/>
  <c r="P59" i="11" s="1"/>
  <c r="X48" i="11"/>
  <c r="X51" i="11" s="1"/>
  <c r="Z47" i="10"/>
  <c r="H48" i="9"/>
  <c r="H51" i="9" s="1"/>
  <c r="H53" i="9" s="1"/>
  <c r="H56" i="9" s="1"/>
  <c r="H59" i="9" s="1"/>
  <c r="P48" i="9"/>
  <c r="P51" i="9" s="1"/>
  <c r="P53" i="9" s="1"/>
  <c r="P56" i="9" s="1"/>
  <c r="P59" i="9" s="1"/>
  <c r="L48" i="7"/>
  <c r="L51" i="7" s="1"/>
  <c r="L53" i="7" s="1"/>
  <c r="L56" i="7" s="1"/>
  <c r="L59" i="7" s="1"/>
  <c r="T48" i="7"/>
  <c r="T51" i="7" s="1"/>
  <c r="T53" i="7" s="1"/>
  <c r="T56" i="7" s="1"/>
  <c r="T59" i="7" s="1"/>
  <c r="AA48" i="6"/>
  <c r="AA51" i="6" s="1"/>
  <c r="AA53" i="6" s="1"/>
  <c r="AA56" i="6" s="1"/>
  <c r="AA59" i="6" s="1"/>
  <c r="C48" i="5"/>
  <c r="C51" i="5" s="1"/>
  <c r="C53" i="5" s="1"/>
  <c r="C56" i="5" s="1"/>
  <c r="C59" i="5" s="1"/>
  <c r="K48" i="5"/>
  <c r="K51" i="5" s="1"/>
  <c r="K53" i="5" s="1"/>
  <c r="K56" i="5" s="1"/>
  <c r="K59" i="5" s="1"/>
  <c r="S48" i="5"/>
  <c r="S51" i="5" s="1"/>
  <c r="S53" i="5" s="1"/>
  <c r="S56" i="5" s="1"/>
  <c r="S59" i="5" s="1"/>
  <c r="X51" i="17"/>
  <c r="X53" i="20"/>
  <c r="Z51" i="20"/>
  <c r="Z48" i="1"/>
  <c r="X51" i="1"/>
  <c r="X48" i="19"/>
  <c r="Z32" i="19"/>
  <c r="N48" i="18"/>
  <c r="N51" i="18" s="1"/>
  <c r="N53" i="18" s="1"/>
  <c r="N56" i="18" s="1"/>
  <c r="N59" i="18" s="1"/>
  <c r="Y48" i="17"/>
  <c r="Y51" i="17" s="1"/>
  <c r="Y53" i="17" s="1"/>
  <c r="Y56" i="17" s="1"/>
  <c r="Y59" i="17" s="1"/>
  <c r="X51" i="16"/>
  <c r="Z48" i="16"/>
  <c r="X51" i="18"/>
  <c r="Z32" i="17"/>
  <c r="Z32" i="1"/>
  <c r="Z32" i="16"/>
  <c r="Z48" i="20"/>
  <c r="I48" i="18"/>
  <c r="I51" i="18" s="1"/>
  <c r="I53" i="18" s="1"/>
  <c r="I56" i="18" s="1"/>
  <c r="I59" i="18" s="1"/>
  <c r="Q48" i="18"/>
  <c r="Q51" i="18" s="1"/>
  <c r="Q53" i="18" s="1"/>
  <c r="Q56" i="18" s="1"/>
  <c r="Q59" i="18" s="1"/>
  <c r="Y48" i="18"/>
  <c r="Y51" i="18" s="1"/>
  <c r="Y53" i="18" s="1"/>
  <c r="Y56" i="18" s="1"/>
  <c r="Y59" i="18" s="1"/>
  <c r="Z47" i="18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AA48" i="16"/>
  <c r="AA51" i="16" s="1"/>
  <c r="AA53" i="16" s="1"/>
  <c r="AA56" i="16" s="1"/>
  <c r="AA59" i="16" s="1"/>
  <c r="Z47" i="16"/>
  <c r="I48" i="15"/>
  <c r="I51" i="15" s="1"/>
  <c r="I53" i="15" s="1"/>
  <c r="I56" i="15" s="1"/>
  <c r="I59" i="15" s="1"/>
  <c r="Q48" i="15"/>
  <c r="Q51" i="15" s="1"/>
  <c r="Q53" i="15" s="1"/>
  <c r="Q56" i="15" s="1"/>
  <c r="Q59" i="15" s="1"/>
  <c r="L48" i="18"/>
  <c r="L51" i="18" s="1"/>
  <c r="L53" i="18" s="1"/>
  <c r="L56" i="18" s="1"/>
  <c r="L59" i="18" s="1"/>
  <c r="W48" i="17"/>
  <c r="W51" i="17" s="1"/>
  <c r="W53" i="17" s="1"/>
  <c r="W56" i="17" s="1"/>
  <c r="W59" i="17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AA48" i="15"/>
  <c r="AA51" i="15" s="1"/>
  <c r="AA53" i="15" s="1"/>
  <c r="AA56" i="15" s="1"/>
  <c r="AA59" i="15" s="1"/>
  <c r="Z32" i="13"/>
  <c r="X48" i="13"/>
  <c r="Z32" i="12"/>
  <c r="Z47" i="11"/>
  <c r="Y48" i="11"/>
  <c r="Y51" i="11" s="1"/>
  <c r="Y53" i="11" s="1"/>
  <c r="Y56" i="11" s="1"/>
  <c r="Y59" i="11" s="1"/>
  <c r="Z47" i="14"/>
  <c r="X51" i="14"/>
  <c r="Y48" i="15"/>
  <c r="Z47" i="12"/>
  <c r="X48" i="12"/>
  <c r="X48" i="10"/>
  <c r="Z32" i="10"/>
  <c r="Z47" i="9"/>
  <c r="X51" i="8"/>
  <c r="Z51" i="6"/>
  <c r="Z53" i="6"/>
  <c r="X56" i="6"/>
  <c r="Z48" i="9"/>
  <c r="X51" i="9"/>
  <c r="Z48" i="5"/>
  <c r="X51" i="5"/>
  <c r="X48" i="4"/>
  <c r="Z47" i="4"/>
  <c r="Z32" i="8"/>
  <c r="Y48" i="4"/>
  <c r="Y51" i="4" s="1"/>
  <c r="Y53" i="4" s="1"/>
  <c r="Y56" i="4" s="1"/>
  <c r="Y59" i="4" s="1"/>
  <c r="Z32" i="4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D48" i="5"/>
  <c r="D51" i="5" s="1"/>
  <c r="D53" i="5" s="1"/>
  <c r="D56" i="5" s="1"/>
  <c r="D59" i="5" s="1"/>
  <c r="Z48" i="6"/>
  <c r="X48" i="2"/>
  <c r="Z32" i="2"/>
  <c r="X48" i="3"/>
  <c r="Z32" i="3"/>
  <c r="X51" i="7" l="1"/>
  <c r="Z48" i="14"/>
  <c r="Y51" i="15"/>
  <c r="Z48" i="15"/>
  <c r="Z48" i="18"/>
  <c r="X53" i="14"/>
  <c r="Z51" i="14"/>
  <c r="Z51" i="18"/>
  <c r="X53" i="18"/>
  <c r="Z48" i="19"/>
  <c r="X51" i="19"/>
  <c r="X56" i="15"/>
  <c r="Z51" i="1"/>
  <c r="X53" i="1"/>
  <c r="X51" i="13"/>
  <c r="Z48" i="13"/>
  <c r="Z48" i="2"/>
  <c r="X51" i="2"/>
  <c r="Z48" i="3"/>
  <c r="X51" i="3"/>
  <c r="Z51" i="8"/>
  <c r="X53" i="8"/>
  <c r="X53" i="9"/>
  <c r="Z51" i="9"/>
  <c r="X51" i="10"/>
  <c r="Z48" i="10"/>
  <c r="X53" i="16"/>
  <c r="Z51" i="16"/>
  <c r="X56" i="20"/>
  <c r="Z53" i="20"/>
  <c r="Z51" i="5"/>
  <c r="X53" i="5"/>
  <c r="X51" i="12"/>
  <c r="Z48" i="12"/>
  <c r="Z48" i="11"/>
  <c r="X53" i="17"/>
  <c r="Z51" i="17"/>
  <c r="X51" i="4"/>
  <c r="Z48" i="4"/>
  <c r="Z51" i="7"/>
  <c r="X53" i="7"/>
  <c r="X59" i="6"/>
  <c r="Z59" i="6" s="1"/>
  <c r="Z56" i="6"/>
  <c r="X53" i="11"/>
  <c r="Z51" i="11"/>
  <c r="Z48" i="17"/>
  <c r="Z51" i="10" l="1"/>
  <c r="X53" i="10"/>
  <c r="Z53" i="1"/>
  <c r="X56" i="1"/>
  <c r="X53" i="12"/>
  <c r="Z51" i="12"/>
  <c r="X56" i="5"/>
  <c r="Z53" i="5"/>
  <c r="X59" i="20"/>
  <c r="Z59" i="20" s="1"/>
  <c r="Z56" i="20"/>
  <c r="Z53" i="14"/>
  <c r="X56" i="14"/>
  <c r="Z51" i="13"/>
  <c r="X53" i="13"/>
  <c r="Z51" i="4"/>
  <c r="X53" i="4"/>
  <c r="X56" i="7"/>
  <c r="Z53" i="7"/>
  <c r="Z53" i="11"/>
  <c r="X56" i="11"/>
  <c r="Z53" i="16"/>
  <c r="X56" i="16"/>
  <c r="X59" i="15"/>
  <c r="Z53" i="18"/>
  <c r="X56" i="18"/>
  <c r="Z53" i="9"/>
  <c r="X56" i="9"/>
  <c r="Z53" i="8"/>
  <c r="X56" i="8"/>
  <c r="Z53" i="17"/>
  <c r="X56" i="17"/>
  <c r="X53" i="3"/>
  <c r="Z51" i="3"/>
  <c r="Z51" i="2"/>
  <c r="X53" i="2"/>
  <c r="Z51" i="19"/>
  <c r="X53" i="19"/>
  <c r="Y53" i="15"/>
  <c r="Z51" i="15"/>
  <c r="Z53" i="4" l="1"/>
  <c r="X56" i="4"/>
  <c r="X59" i="17"/>
  <c r="Z59" i="17" s="1"/>
  <c r="Z56" i="17"/>
  <c r="Z53" i="12"/>
  <c r="X56" i="12"/>
  <c r="X56" i="19"/>
  <c r="Z53" i="19"/>
  <c r="X59" i="8"/>
  <c r="Z59" i="8" s="1"/>
  <c r="Z56" i="8"/>
  <c r="X56" i="2"/>
  <c r="Z53" i="2"/>
  <c r="X59" i="9"/>
  <c r="Z59" i="9" s="1"/>
  <c r="Z56" i="9"/>
  <c r="Z56" i="11"/>
  <c r="X59" i="11"/>
  <c r="Z59" i="11" s="1"/>
  <c r="X59" i="14"/>
  <c r="Z59" i="14" s="1"/>
  <c r="Z56" i="14"/>
  <c r="Z56" i="1"/>
  <c r="X59" i="1"/>
  <c r="Z59" i="1" s="1"/>
  <c r="X59" i="16"/>
  <c r="Z59" i="16" s="1"/>
  <c r="Z56" i="16"/>
  <c r="Y56" i="15"/>
  <c r="Z53" i="15"/>
  <c r="Z56" i="5"/>
  <c r="X59" i="5"/>
  <c r="Z59" i="5" s="1"/>
  <c r="Z53" i="13"/>
  <c r="X56" i="13"/>
  <c r="X59" i="18"/>
  <c r="Z59" i="18" s="1"/>
  <c r="Z56" i="18"/>
  <c r="Z53" i="10"/>
  <c r="X56" i="10"/>
  <c r="Z53" i="3"/>
  <c r="X56" i="3"/>
  <c r="Z56" i="7"/>
  <c r="X59" i="7"/>
  <c r="Z59" i="7" s="1"/>
  <c r="Z56" i="19" l="1"/>
  <c r="X59" i="19"/>
  <c r="Z59" i="19" s="1"/>
  <c r="Z56" i="13"/>
  <c r="X59" i="13"/>
  <c r="Z59" i="13" s="1"/>
  <c r="Z56" i="2"/>
  <c r="X59" i="2"/>
  <c r="Z59" i="2" s="1"/>
  <c r="X59" i="4"/>
  <c r="Z59" i="4" s="1"/>
  <c r="Z56" i="4"/>
  <c r="Y59" i="15"/>
  <c r="Z59" i="15" s="1"/>
  <c r="Z56" i="15"/>
  <c r="Z56" i="12"/>
  <c r="X59" i="12"/>
  <c r="Z59" i="12" s="1"/>
  <c r="X59" i="3"/>
  <c r="Z59" i="3" s="1"/>
  <c r="Z56" i="3"/>
  <c r="X59" i="10"/>
  <c r="Z59" i="10" s="1"/>
  <c r="Z56" i="10"/>
</calcChain>
</file>

<file path=xl/sharedStrings.xml><?xml version="1.0" encoding="utf-8"?>
<sst xmlns="http://schemas.openxmlformats.org/spreadsheetml/2006/main" count="2900" uniqueCount="105">
  <si>
    <t>Free State: Matjhabeng (FS184) - Table C4 Quarterly Budgeted Financial Performance ( Waste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</si>
  <si>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</si>
  <si>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</si>
  <si>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</si>
  <si>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</si>
  <si>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</si>
  <si>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</si>
  <si>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</si>
  <si>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</si>
  <si>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</si>
  <si>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</si>
  <si>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</si>
  <si>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</si>
  <si>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</si>
  <si>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</si>
  <si>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</si>
  <si>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</si>
  <si>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</si>
  <si>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</si>
  <si>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</si>
  <si>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</si>
  <si>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</si>
  <si>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</si>
  <si>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</si>
  <si>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</si>
  <si>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</si>
  <si>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</si>
  <si>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</si>
  <si>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</si>
  <si>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</si>
  <si>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</si>
  <si>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</si>
  <si>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</si>
  <si>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</si>
  <si>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</si>
  <si>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</si>
  <si>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</si>
  <si>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</si>
  <si>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</si>
  <si>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</si>
  <si>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</si>
  <si>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</si>
  <si>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</si>
  <si>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</si>
  <si>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</si>
  <si>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</si>
  <si>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</si>
  <si>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</si>
  <si>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</si>
  <si>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</si>
  <si>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</si>
  <si>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</si>
  <si>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</si>
  <si>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</si>
  <si>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</si>
  <si>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</si>
  <si>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</si>
  <si>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</si>
  <si>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</si>
  <si>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</si>
  <si>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</si>
  <si>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</si>
  <si>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</si>
  <si>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</si>
  <si>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</si>
  <si>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</si>
  <si>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</si>
  <si>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</si>
  <si>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</si>
  <si>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</si>
  <si>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</si>
  <si>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</si>
  <si>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</si>
  <si>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</si>
  <si>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</si>
  <si>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</si>
  <si>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</si>
  <si>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</si>
  <si>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</si>
  <si>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</si>
  <si>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</si>
  <si>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</si>
  <si>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</si>
  <si>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</si>
  <si>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</si>
  <si>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Emfuleni (GT421) - Table C4 Quarterly Budgeted Financial Performance ( Waste management                                   ) for 2nd Quarter ended 31 December 2023 (Figures Finalised as at 2024/01/26)</t>
  </si>
  <si>
    <t>Gauteng: Mogale City (GT481) - Table C4 Quarterly Budgeted Financial Performance ( Waste management                                   ) for 2nd Quarter ended 31 December 2023 (Figures Finalised as at 2024/01/26)</t>
  </si>
  <si>
    <t>Kwazulu-Natal: Msunduzi (KZN225) - Table C4 Quarterly Budgeted Financial Performance ( Waste management                                   ) for 2nd Quarter ended 31 December 2023 (Figures Finalised as at 2024/01/26)</t>
  </si>
  <si>
    <t>Kwazulu-Natal: Newcastle (KZN252) - Table C4 Quarterly Budgeted Financial Performance ( Waste management                                   ) for 2nd Quarter ended 31 December 2023 (Figures Finalised as at 2024/01/26)</t>
  </si>
  <si>
    <t>Kwazulu-Natal: uMhlathuze (KZN282) - Table C4 Quarterly Budgeted Financial Performance ( Waste management                                   ) for 2nd Quarter ended 31 December 2023 (Figures Finalised as at 2024/01/26)</t>
  </si>
  <si>
    <t>Limpopo: Polokwane (LIM354) - Table C4 Quarterly Budgeted Financial Performance ( Waste management                                   ) for 2nd Quarter ended 31 December 2023 (Figures Finalised as at 2024/01/26)</t>
  </si>
  <si>
    <t>Mpumalanga: Govan Mbeki (MP307) - Table C4 Quarterly Budgeted Financial Performance ( Waste management                                   ) for 2nd Quarter ended 31 December 2023 (Figures Finalised as at 2024/01/26)</t>
  </si>
  <si>
    <t>Mpumalanga: Emalahleni (MP) (MP312) - Table C4 Quarterly Budgeted Financial Performance ( Waste management                                   ) for 2nd Quarter ended 31 December 2023 (Figures Finalised as at 2024/01/26)</t>
  </si>
  <si>
    <t>Mpumalanga: Steve Tshwete (MP313) - Table C4 Quarterly Budgeted Financial Performance ( Waste management                                   ) for 2nd Quarter ended 31 December 2023 (Figures Finalised as at 2024/01/26)</t>
  </si>
  <si>
    <t>Mpumalanga: City of Mbombela (MP326) - Table C4 Quarterly Budgeted Financial Performance ( Waste management                                   ) for 2nd Quarter ended 31 December 2023 (Figures Finalised as at 2024/01/26)</t>
  </si>
  <si>
    <t>Northern Cape: Sol Plaatje (NC091) - Table C4 Quarterly Budgeted Financial Performance ( Waste management                                   ) for 2nd Quarter ended 31 December 2023 (Figures Finalised as at 2024/01/26)</t>
  </si>
  <si>
    <t>North West: Madibeng (NW372) - Table C4 Quarterly Budgeted Financial Performance ( Waste management                                   ) for 2nd Quarter ended 31 December 2023 (Figures Finalised as at 2024/01/26)</t>
  </si>
  <si>
    <t>North West: Rustenburg (NW373) - Table C4 Quarterly Budgeted Financial Performance ( Waste management                                   ) for 2nd Quarter ended 31 December 2023 (Figures Finalised as at 2024/01/26)</t>
  </si>
  <si>
    <t>North West: City of Matlosana (NW403) - Table C4 Quarterly Budgeted Financial Performance ( Waste management                                   ) for 2nd Quarter ended 31 December 2023 (Figures Finalised as at 2024/01/26)</t>
  </si>
  <si>
    <t>North West: J B Marks (NW405) - Table C4 Quarterly Budgeted Financial Performance ( Waste management                                   ) for 2nd Quarter ended 31 December 2023 (Figures Finalised as at 2024/01/26)</t>
  </si>
  <si>
    <t>Western Cape: Drakenstein (WC023) - Table C4 Quarterly Budgeted Financial Performance ( Waste management                                   ) for 2nd Quarter ended 31 December 2023 (Figures Finalised as at 2024/01/26)</t>
  </si>
  <si>
    <t>Western Cape: Stellenbosch (WC024) - Table C4 Quarterly Budgeted Financial Performance ( Waste management                                   ) for 2nd Quarter ended 31 December 2023 (Figures Finalised as at 2024/01/26)</t>
  </si>
  <si>
    <t>Western Cape: George (WC044) - Table C4 Quarterly Budgeted Financial Performance ( Waste management                                   ) for 2nd Quarter ended 31 December 2023 (Figures Finalised as at 2024/01/26)</t>
  </si>
  <si>
    <t>Summary - Table C4 Quarterly Budgeted Financial Performance ( Waste management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</si>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</sst>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-2284600</v>
      </c>
      <c r="D6" s="20"/>
      <c r="E6" s="21">
        <v>-3084757</v>
      </c>
      <c r="F6" s="22">
        <v>-3084757</v>
      </c>
      <c r="G6" s="22">
        <v>-255498</v>
      </c>
      <c r="H6" s="22">
        <v>-259174</v>
      </c>
      <c r="I6" s="22">
        <v>-210888</v>
      </c>
      <c r="J6" s="22">
        <v>-725560</v>
      </c>
      <c r="K6" s="22">
        <v>-183555</v>
      </c>
      <c r="L6" s="22">
        <v>-193915</v>
      </c>
      <c r="M6" s="22">
        <v>-178489</v>
      </c>
      <c r="N6" s="22">
        <v>-555959</v>
      </c>
      <c r="O6" s="22"/>
      <c r="P6" s="22"/>
      <c r="Q6" s="22"/>
      <c r="R6" s="22"/>
      <c r="S6" s="22"/>
      <c r="T6" s="22"/>
      <c r="U6" s="22"/>
      <c r="V6" s="22"/>
      <c r="W6" s="22">
        <v>-1281519</v>
      </c>
      <c r="X6" s="22">
        <v>-1542378</v>
      </c>
      <c r="Y6" s="22">
        <v>260859</v>
      </c>
      <c r="Z6" s="23">
        <v>-16.912780135608781</v>
      </c>
      <c r="AA6" s="20">
        <v>-3084757</v>
      </c>
    </row>
    <row r="7" spans="1:27" ht="13.5" x14ac:dyDescent="0.25">
      <c r="A7" s="19" t="s">
        <v>35</v>
      </c>
      <c r="B7" s="15" t="s">
        <v>32</v>
      </c>
      <c r="C7" s="20">
        <v>-11201978</v>
      </c>
      <c r="D7" s="20"/>
      <c r="E7" s="21">
        <v>-2613649</v>
      </c>
      <c r="F7" s="22">
        <v>-2613649</v>
      </c>
      <c r="G7" s="22">
        <v>-143992</v>
      </c>
      <c r="H7" s="22">
        <v>-30931171</v>
      </c>
      <c r="I7" s="22">
        <v>-132350</v>
      </c>
      <c r="J7" s="22">
        <v>-31207513</v>
      </c>
      <c r="K7" s="22">
        <v>-135560</v>
      </c>
      <c r="L7" s="22">
        <v>-136400</v>
      </c>
      <c r="M7" s="22">
        <v>-129389</v>
      </c>
      <c r="N7" s="22">
        <v>-401349</v>
      </c>
      <c r="O7" s="22"/>
      <c r="P7" s="22"/>
      <c r="Q7" s="22"/>
      <c r="R7" s="22"/>
      <c r="S7" s="22"/>
      <c r="T7" s="22"/>
      <c r="U7" s="22"/>
      <c r="V7" s="22"/>
      <c r="W7" s="22">
        <v>-31608862</v>
      </c>
      <c r="X7" s="22">
        <v>-1306824</v>
      </c>
      <c r="Y7" s="22">
        <v>-30302038</v>
      </c>
      <c r="Z7" s="23">
        <v>2318.7543234590121</v>
      </c>
      <c r="AA7" s="20">
        <v>-2613649</v>
      </c>
    </row>
    <row r="8" spans="1:27" ht="13.5" x14ac:dyDescent="0.25">
      <c r="A8" s="19" t="s">
        <v>36</v>
      </c>
      <c r="B8" s="15" t="s">
        <v>32</v>
      </c>
      <c r="C8" s="20">
        <v>51411</v>
      </c>
      <c r="D8" s="20"/>
      <c r="E8" s="21">
        <v>-70971</v>
      </c>
      <c r="F8" s="22">
        <v>-70971</v>
      </c>
      <c r="G8" s="22">
        <v>-7416</v>
      </c>
      <c r="H8" s="22">
        <v>-7416</v>
      </c>
      <c r="I8" s="22">
        <v>-7416</v>
      </c>
      <c r="J8" s="22">
        <v>-22248</v>
      </c>
      <c r="K8" s="22">
        <v>-655927</v>
      </c>
      <c r="L8" s="22">
        <v>-673566</v>
      </c>
      <c r="M8" s="22">
        <v>-688971</v>
      </c>
      <c r="N8" s="22">
        <v>-2018464</v>
      </c>
      <c r="O8" s="22"/>
      <c r="P8" s="22"/>
      <c r="Q8" s="22"/>
      <c r="R8" s="22"/>
      <c r="S8" s="22"/>
      <c r="T8" s="22"/>
      <c r="U8" s="22"/>
      <c r="V8" s="22"/>
      <c r="W8" s="22">
        <v>-2040712</v>
      </c>
      <c r="X8" s="22">
        <v>-35484</v>
      </c>
      <c r="Y8" s="22">
        <v>-2005228</v>
      </c>
      <c r="Z8" s="23">
        <v>5651.0765415398491</v>
      </c>
      <c r="AA8" s="20">
        <v>-70971</v>
      </c>
    </row>
    <row r="9" spans="1:27" ht="13.5" x14ac:dyDescent="0.25">
      <c r="A9" s="19" t="s">
        <v>37</v>
      </c>
      <c r="B9" s="15" t="s">
        <v>32</v>
      </c>
      <c r="C9" s="20">
        <v>2252375089</v>
      </c>
      <c r="D9" s="20"/>
      <c r="E9" s="21">
        <v>2725197636</v>
      </c>
      <c r="F9" s="22">
        <v>2725074636</v>
      </c>
      <c r="G9" s="22">
        <v>225550985</v>
      </c>
      <c r="H9" s="22">
        <v>186541175</v>
      </c>
      <c r="I9" s="22">
        <v>228475391</v>
      </c>
      <c r="J9" s="22">
        <v>640567551</v>
      </c>
      <c r="K9" s="22">
        <v>219197507</v>
      </c>
      <c r="L9" s="22">
        <v>210002720</v>
      </c>
      <c r="M9" s="22">
        <v>200662869</v>
      </c>
      <c r="N9" s="22">
        <v>629863096</v>
      </c>
      <c r="O9" s="22"/>
      <c r="P9" s="22"/>
      <c r="Q9" s="22"/>
      <c r="R9" s="22"/>
      <c r="S9" s="22"/>
      <c r="T9" s="22"/>
      <c r="U9" s="22"/>
      <c r="V9" s="22"/>
      <c r="W9" s="22">
        <v>1270430647</v>
      </c>
      <c r="X9" s="22">
        <v>1375151528</v>
      </c>
      <c r="Y9" s="22">
        <v>-104720881</v>
      </c>
      <c r="Z9" s="23">
        <v>-7.6152248583328488</v>
      </c>
      <c r="AA9" s="20">
        <v>2725074636</v>
      </c>
    </row>
    <row r="10" spans="1:27" ht="13.5" x14ac:dyDescent="0.25">
      <c r="A10" s="19" t="s">
        <v>38</v>
      </c>
      <c r="B10" s="15" t="s">
        <v>32</v>
      </c>
      <c r="C10" s="20">
        <v>631038</v>
      </c>
      <c r="D10" s="20"/>
      <c r="E10" s="21">
        <v>1477989</v>
      </c>
      <c r="F10" s="22">
        <v>1377989</v>
      </c>
      <c r="G10" s="22">
        <v>124753</v>
      </c>
      <c r="H10" s="22">
        <v>41551</v>
      </c>
      <c r="I10" s="22">
        <v>44795</v>
      </c>
      <c r="J10" s="22">
        <v>211099</v>
      </c>
      <c r="K10" s="22">
        <v>155716</v>
      </c>
      <c r="L10" s="22">
        <v>53823</v>
      </c>
      <c r="M10" s="22">
        <v>-5733</v>
      </c>
      <c r="N10" s="22">
        <v>203806</v>
      </c>
      <c r="O10" s="22"/>
      <c r="P10" s="22"/>
      <c r="Q10" s="22"/>
      <c r="R10" s="22"/>
      <c r="S10" s="22"/>
      <c r="T10" s="22"/>
      <c r="U10" s="22"/>
      <c r="V10" s="22"/>
      <c r="W10" s="22">
        <v>414905</v>
      </c>
      <c r="X10" s="22">
        <v>679727</v>
      </c>
      <c r="Y10" s="22">
        <v>-264822</v>
      </c>
      <c r="Z10" s="23">
        <v>-38.960053080133648</v>
      </c>
      <c r="AA10" s="20">
        <v>1377989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>
        <v>47224</v>
      </c>
      <c r="F11" s="22">
        <v>47224</v>
      </c>
      <c r="G11" s="22">
        <v>175521</v>
      </c>
      <c r="H11" s="22">
        <v>-136702</v>
      </c>
      <c r="I11" s="22">
        <v>-579508</v>
      </c>
      <c r="J11" s="22">
        <v>-540689</v>
      </c>
      <c r="K11" s="22">
        <v>-174574</v>
      </c>
      <c r="L11" s="22">
        <v>-183253</v>
      </c>
      <c r="M11" s="22">
        <v>-107233</v>
      </c>
      <c r="N11" s="22">
        <v>-465060</v>
      </c>
      <c r="O11" s="22"/>
      <c r="P11" s="22"/>
      <c r="Q11" s="22"/>
      <c r="R11" s="22"/>
      <c r="S11" s="22"/>
      <c r="T11" s="22"/>
      <c r="U11" s="22"/>
      <c r="V11" s="22"/>
      <c r="W11" s="22">
        <v>-1005749</v>
      </c>
      <c r="X11" s="22">
        <v>23610</v>
      </c>
      <c r="Y11" s="22">
        <v>-1029359</v>
      </c>
      <c r="Z11" s="23">
        <v>-4359.8432867429055</v>
      </c>
      <c r="AA11" s="20">
        <v>47224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245266216</v>
      </c>
      <c r="D13" s="20"/>
      <c r="E13" s="21">
        <v>270229917</v>
      </c>
      <c r="F13" s="22">
        <v>270742039</v>
      </c>
      <c r="G13" s="22">
        <v>25267219</v>
      </c>
      <c r="H13" s="22">
        <v>24572819</v>
      </c>
      <c r="I13" s="22">
        <v>26648939</v>
      </c>
      <c r="J13" s="22">
        <v>76488977</v>
      </c>
      <c r="K13" s="22">
        <v>26665849</v>
      </c>
      <c r="L13" s="22">
        <v>27132484</v>
      </c>
      <c r="M13" s="22">
        <v>24413488</v>
      </c>
      <c r="N13" s="22">
        <v>78211821</v>
      </c>
      <c r="O13" s="22"/>
      <c r="P13" s="22"/>
      <c r="Q13" s="22"/>
      <c r="R13" s="22"/>
      <c r="S13" s="22"/>
      <c r="T13" s="22"/>
      <c r="U13" s="22"/>
      <c r="V13" s="22"/>
      <c r="W13" s="22">
        <v>154700798</v>
      </c>
      <c r="X13" s="22">
        <v>136080459</v>
      </c>
      <c r="Y13" s="22">
        <v>18620339</v>
      </c>
      <c r="Z13" s="23">
        <v>13.683330536091152</v>
      </c>
      <c r="AA13" s="20">
        <v>270742039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210094</v>
      </c>
      <c r="D17" s="20"/>
      <c r="E17" s="21">
        <v>80938</v>
      </c>
      <c r="F17" s="22">
        <v>80938</v>
      </c>
      <c r="G17" s="22">
        <v>26000</v>
      </c>
      <c r="H17" s="22">
        <v>26000</v>
      </c>
      <c r="I17" s="22">
        <v>26000</v>
      </c>
      <c r="J17" s="22">
        <v>78000</v>
      </c>
      <c r="K17" s="22">
        <v>26000</v>
      </c>
      <c r="L17" s="22">
        <v>27921</v>
      </c>
      <c r="M17" s="22">
        <v>27560</v>
      </c>
      <c r="N17" s="22">
        <v>81481</v>
      </c>
      <c r="O17" s="22"/>
      <c r="P17" s="22"/>
      <c r="Q17" s="22"/>
      <c r="R17" s="22"/>
      <c r="S17" s="22"/>
      <c r="T17" s="22"/>
      <c r="U17" s="22"/>
      <c r="V17" s="22"/>
      <c r="W17" s="22">
        <v>159481</v>
      </c>
      <c r="X17" s="22">
        <v>40218</v>
      </c>
      <c r="Y17" s="22">
        <v>119263</v>
      </c>
      <c r="Z17" s="23">
        <v>296.54134964443784</v>
      </c>
      <c r="AA17" s="20">
        <v>80938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1679888</v>
      </c>
      <c r="D19" s="20"/>
      <c r="E19" s="21">
        <v>1554704</v>
      </c>
      <c r="F19" s="22">
        <v>2409385</v>
      </c>
      <c r="G19" s="22">
        <v>3073</v>
      </c>
      <c r="H19" s="22">
        <v>648110</v>
      </c>
      <c r="I19" s="22">
        <v>24334</v>
      </c>
      <c r="J19" s="22">
        <v>675517</v>
      </c>
      <c r="K19" s="22">
        <v>43491</v>
      </c>
      <c r="L19" s="22">
        <v>139700</v>
      </c>
      <c r="M19" s="22">
        <v>118761</v>
      </c>
      <c r="N19" s="22">
        <v>301952</v>
      </c>
      <c r="O19" s="22"/>
      <c r="P19" s="22"/>
      <c r="Q19" s="22"/>
      <c r="R19" s="22"/>
      <c r="S19" s="22"/>
      <c r="T19" s="22"/>
      <c r="U19" s="22"/>
      <c r="V19" s="22"/>
      <c r="W19" s="22">
        <v>977469</v>
      </c>
      <c r="X19" s="22">
        <v>843893</v>
      </c>
      <c r="Y19" s="22">
        <v>133576</v>
      </c>
      <c r="Z19" s="23">
        <v>15.828546984037075</v>
      </c>
      <c r="AA19" s="20">
        <v>2409385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100</v>
      </c>
      <c r="F23" s="22">
        <v>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742135571</v>
      </c>
      <c r="D25" s="20"/>
      <c r="E25" s="21">
        <v>1072502831</v>
      </c>
      <c r="F25" s="22">
        <v>1053562289</v>
      </c>
      <c r="G25" s="22">
        <v>377407306</v>
      </c>
      <c r="H25" s="22">
        <v>24476304</v>
      </c>
      <c r="I25" s="22">
        <v>25795</v>
      </c>
      <c r="J25" s="22">
        <v>401909405</v>
      </c>
      <c r="K25" s="22">
        <v>70265191</v>
      </c>
      <c r="L25" s="22">
        <v>278399</v>
      </c>
      <c r="M25" s="22">
        <v>190283572</v>
      </c>
      <c r="N25" s="22">
        <v>260827162</v>
      </c>
      <c r="O25" s="22"/>
      <c r="P25" s="22"/>
      <c r="Q25" s="22"/>
      <c r="R25" s="22"/>
      <c r="S25" s="22"/>
      <c r="T25" s="22"/>
      <c r="U25" s="22"/>
      <c r="V25" s="22"/>
      <c r="W25" s="22">
        <v>662736567</v>
      </c>
      <c r="X25" s="22">
        <v>571612103</v>
      </c>
      <c r="Y25" s="22">
        <v>91124464</v>
      </c>
      <c r="Z25" s="23">
        <v>15.94166105331748</v>
      </c>
      <c r="AA25" s="20">
        <v>1053562289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7337356</v>
      </c>
      <c r="D28" s="20"/>
      <c r="E28" s="21">
        <v>2500000</v>
      </c>
      <c r="F28" s="22">
        <v>2500000</v>
      </c>
      <c r="G28" s="22">
        <v>544748</v>
      </c>
      <c r="H28" s="22">
        <v>578418</v>
      </c>
      <c r="I28" s="22">
        <v>559206</v>
      </c>
      <c r="J28" s="22">
        <v>1682372</v>
      </c>
      <c r="K28" s="22">
        <v>572587</v>
      </c>
      <c r="L28" s="22">
        <v>563973</v>
      </c>
      <c r="M28" s="22">
        <v>553064</v>
      </c>
      <c r="N28" s="22">
        <v>1689624</v>
      </c>
      <c r="O28" s="22"/>
      <c r="P28" s="22"/>
      <c r="Q28" s="22"/>
      <c r="R28" s="22"/>
      <c r="S28" s="22"/>
      <c r="T28" s="22"/>
      <c r="U28" s="22"/>
      <c r="V28" s="22"/>
      <c r="W28" s="22">
        <v>3371996</v>
      </c>
      <c r="X28" s="22">
        <v>1249998</v>
      </c>
      <c r="Y28" s="22">
        <v>2121998</v>
      </c>
      <c r="Z28" s="23">
        <v>169.76011161617859</v>
      </c>
      <c r="AA28" s="20">
        <v>2500000</v>
      </c>
    </row>
    <row r="29" spans="1:27" ht="13.5" x14ac:dyDescent="0.25">
      <c r="A29" s="19" t="s">
        <v>55</v>
      </c>
      <c r="B29" s="15" t="s">
        <v>32</v>
      </c>
      <c r="C29" s="20">
        <v>611081</v>
      </c>
      <c r="D29" s="20"/>
      <c r="E29" s="21">
        <v>2527388</v>
      </c>
      <c r="F29" s="22">
        <v>2527388</v>
      </c>
      <c r="G29" s="22">
        <v>30071</v>
      </c>
      <c r="H29" s="22"/>
      <c r="I29" s="22">
        <v>18704</v>
      </c>
      <c r="J29" s="22">
        <v>48775</v>
      </c>
      <c r="K29" s="22">
        <v>395574</v>
      </c>
      <c r="L29" s="22">
        <v>83952</v>
      </c>
      <c r="M29" s="22">
        <v>5152</v>
      </c>
      <c r="N29" s="22">
        <v>484678</v>
      </c>
      <c r="O29" s="22"/>
      <c r="P29" s="22"/>
      <c r="Q29" s="22"/>
      <c r="R29" s="22"/>
      <c r="S29" s="22"/>
      <c r="T29" s="22"/>
      <c r="U29" s="22"/>
      <c r="V29" s="22"/>
      <c r="W29" s="22">
        <v>533453</v>
      </c>
      <c r="X29" s="22">
        <v>1263696</v>
      </c>
      <c r="Y29" s="22">
        <v>-730243</v>
      </c>
      <c r="Z29" s="23">
        <v>-57.786287208315926</v>
      </c>
      <c r="AA29" s="20">
        <v>2527388</v>
      </c>
    </row>
    <row r="30" spans="1:27" ht="13.5" x14ac:dyDescent="0.25">
      <c r="A30" s="19" t="s">
        <v>56</v>
      </c>
      <c r="B30" s="15" t="s">
        <v>32</v>
      </c>
      <c r="C30" s="20">
        <v>21805549</v>
      </c>
      <c r="D30" s="20"/>
      <c r="E30" s="21">
        <v>2676800</v>
      </c>
      <c r="F30" s="22">
        <v>2676800</v>
      </c>
      <c r="G30" s="22">
        <v>223066</v>
      </c>
      <c r="H30" s="22">
        <v>223066</v>
      </c>
      <c r="I30" s="22">
        <v>223066</v>
      </c>
      <c r="J30" s="22">
        <v>669198</v>
      </c>
      <c r="K30" s="22">
        <v>223066</v>
      </c>
      <c r="L30" s="22">
        <v>223066</v>
      </c>
      <c r="M30" s="22">
        <v>223066</v>
      </c>
      <c r="N30" s="22">
        <v>669198</v>
      </c>
      <c r="O30" s="22"/>
      <c r="P30" s="22"/>
      <c r="Q30" s="22"/>
      <c r="R30" s="22"/>
      <c r="S30" s="22"/>
      <c r="T30" s="22"/>
      <c r="U30" s="22"/>
      <c r="V30" s="22"/>
      <c r="W30" s="22">
        <v>1338396</v>
      </c>
      <c r="X30" s="22">
        <v>1338396</v>
      </c>
      <c r="Y30" s="22"/>
      <c r="Z30" s="23"/>
      <c r="AA30" s="20">
        <v>2676800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3258616715</v>
      </c>
      <c r="D32" s="29">
        <f t="shared" ref="D32:Y32" si="0">SUM(D6:D31)</f>
        <v>0</v>
      </c>
      <c r="E32" s="30">
        <f t="shared" si="0"/>
        <v>4073026150</v>
      </c>
      <c r="F32" s="31">
        <f t="shared" si="0"/>
        <v>4055229411</v>
      </c>
      <c r="G32" s="31">
        <f t="shared" si="0"/>
        <v>628945836</v>
      </c>
      <c r="H32" s="31">
        <f t="shared" si="0"/>
        <v>205772980</v>
      </c>
      <c r="I32" s="31">
        <f t="shared" si="0"/>
        <v>255116068</v>
      </c>
      <c r="J32" s="31">
        <f t="shared" si="0"/>
        <v>1089834884</v>
      </c>
      <c r="K32" s="31">
        <f t="shared" si="0"/>
        <v>316395365</v>
      </c>
      <c r="L32" s="31">
        <f t="shared" si="0"/>
        <v>237318904</v>
      </c>
      <c r="M32" s="31">
        <f t="shared" si="0"/>
        <v>415177717</v>
      </c>
      <c r="N32" s="31">
        <f t="shared" si="0"/>
        <v>968891986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2058726870</v>
      </c>
      <c r="X32" s="31">
        <f t="shared" si="0"/>
        <v>2085398942</v>
      </c>
      <c r="Y32" s="31">
        <f t="shared" si="0"/>
        <v>-26672072</v>
      </c>
      <c r="Z32" s="32">
        <f>+IF(X32&lt;&gt;0,+(Y32/X32)*100,0)</f>
        <v>-1.2789913461076263</v>
      </c>
      <c r="AA32" s="29">
        <f>SUM(AA6:AA31)</f>
        <v>4055229411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1210034381</v>
      </c>
      <c r="D34" s="20"/>
      <c r="E34" s="21">
        <v>1379805593</v>
      </c>
      <c r="F34" s="22">
        <v>1378722433</v>
      </c>
      <c r="G34" s="22">
        <v>101099146</v>
      </c>
      <c r="H34" s="22">
        <v>91609100</v>
      </c>
      <c r="I34" s="22">
        <v>126763028</v>
      </c>
      <c r="J34" s="22">
        <v>319471274</v>
      </c>
      <c r="K34" s="22">
        <v>117985060</v>
      </c>
      <c r="L34" s="22">
        <v>105788041</v>
      </c>
      <c r="M34" s="22">
        <v>113778385</v>
      </c>
      <c r="N34" s="22">
        <v>337551486</v>
      </c>
      <c r="O34" s="22"/>
      <c r="P34" s="22"/>
      <c r="Q34" s="22"/>
      <c r="R34" s="22"/>
      <c r="S34" s="22"/>
      <c r="T34" s="22"/>
      <c r="U34" s="22"/>
      <c r="V34" s="22"/>
      <c r="W34" s="22">
        <v>657022760</v>
      </c>
      <c r="X34" s="22">
        <v>689274596</v>
      </c>
      <c r="Y34" s="22">
        <v>-32251836</v>
      </c>
      <c r="Z34" s="23">
        <v>-4.6790983139613633</v>
      </c>
      <c r="AA34" s="20">
        <v>1378722433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104647538</v>
      </c>
      <c r="D37" s="20"/>
      <c r="E37" s="21">
        <v>106093898</v>
      </c>
      <c r="F37" s="22">
        <v>105108479</v>
      </c>
      <c r="G37" s="22">
        <v>6185903</v>
      </c>
      <c r="H37" s="22">
        <v>6950600</v>
      </c>
      <c r="I37" s="22">
        <v>6689201</v>
      </c>
      <c r="J37" s="22">
        <v>19825704</v>
      </c>
      <c r="K37" s="22">
        <v>8151677</v>
      </c>
      <c r="L37" s="22">
        <v>7383447</v>
      </c>
      <c r="M37" s="22">
        <v>9243092</v>
      </c>
      <c r="N37" s="22">
        <v>24778216</v>
      </c>
      <c r="O37" s="22"/>
      <c r="P37" s="22"/>
      <c r="Q37" s="22"/>
      <c r="R37" s="22"/>
      <c r="S37" s="22"/>
      <c r="T37" s="22"/>
      <c r="U37" s="22"/>
      <c r="V37" s="22"/>
      <c r="W37" s="22">
        <v>44603920</v>
      </c>
      <c r="X37" s="22">
        <v>53503721</v>
      </c>
      <c r="Y37" s="22">
        <v>-8899801</v>
      </c>
      <c r="Z37" s="23">
        <v>-16.63398513908967</v>
      </c>
      <c r="AA37" s="20">
        <v>105108479</v>
      </c>
    </row>
    <row r="38" spans="1:27" ht="13.5" x14ac:dyDescent="0.25">
      <c r="A38" s="19" t="s">
        <v>64</v>
      </c>
      <c r="B38" s="15" t="s">
        <v>32</v>
      </c>
      <c r="C38" s="20">
        <v>399658084</v>
      </c>
      <c r="D38" s="20"/>
      <c r="E38" s="21">
        <v>458325364</v>
      </c>
      <c r="F38" s="22">
        <v>463395388</v>
      </c>
      <c r="G38" s="22">
        <v>1157809</v>
      </c>
      <c r="H38" s="22">
        <v>10438535</v>
      </c>
      <c r="I38" s="22">
        <v>24373997</v>
      </c>
      <c r="J38" s="22">
        <v>35970341</v>
      </c>
      <c r="K38" s="22">
        <v>4924732</v>
      </c>
      <c r="L38" s="22">
        <v>1157809</v>
      </c>
      <c r="M38" s="22">
        <v>26123997</v>
      </c>
      <c r="N38" s="22">
        <v>32206538</v>
      </c>
      <c r="O38" s="22"/>
      <c r="P38" s="22"/>
      <c r="Q38" s="22"/>
      <c r="R38" s="22"/>
      <c r="S38" s="22"/>
      <c r="T38" s="22"/>
      <c r="U38" s="22"/>
      <c r="V38" s="22"/>
      <c r="W38" s="22">
        <v>68176879</v>
      </c>
      <c r="X38" s="22">
        <v>227119916</v>
      </c>
      <c r="Y38" s="22">
        <v>-158943037</v>
      </c>
      <c r="Z38" s="23">
        <v>-69.981990042652185</v>
      </c>
      <c r="AA38" s="20">
        <v>463395388</v>
      </c>
    </row>
    <row r="39" spans="1:27" ht="13.5" x14ac:dyDescent="0.25">
      <c r="A39" s="19" t="s">
        <v>65</v>
      </c>
      <c r="B39" s="15" t="s">
        <v>32</v>
      </c>
      <c r="C39" s="20">
        <v>180162663</v>
      </c>
      <c r="D39" s="20"/>
      <c r="E39" s="21">
        <v>215681700</v>
      </c>
      <c r="F39" s="22">
        <v>222611072</v>
      </c>
      <c r="G39" s="22">
        <v>10690575</v>
      </c>
      <c r="H39" s="22">
        <v>8842488</v>
      </c>
      <c r="I39" s="22">
        <v>16635447</v>
      </c>
      <c r="J39" s="22">
        <v>36168510</v>
      </c>
      <c r="K39" s="22">
        <v>26555085</v>
      </c>
      <c r="L39" s="22">
        <v>9776561</v>
      </c>
      <c r="M39" s="22">
        <v>19154678</v>
      </c>
      <c r="N39" s="22">
        <v>55486324</v>
      </c>
      <c r="O39" s="22"/>
      <c r="P39" s="22"/>
      <c r="Q39" s="22"/>
      <c r="R39" s="22"/>
      <c r="S39" s="22"/>
      <c r="T39" s="22"/>
      <c r="U39" s="22"/>
      <c r="V39" s="22"/>
      <c r="W39" s="22">
        <v>91654834</v>
      </c>
      <c r="X39" s="22">
        <v>104921378</v>
      </c>
      <c r="Y39" s="22">
        <v>-13266544</v>
      </c>
      <c r="Z39" s="23">
        <v>-12.644271599254061</v>
      </c>
      <c r="AA39" s="20">
        <v>222611072</v>
      </c>
    </row>
    <row r="40" spans="1:27" ht="13.5" x14ac:dyDescent="0.25">
      <c r="A40" s="19" t="s">
        <v>40</v>
      </c>
      <c r="B40" s="15" t="s">
        <v>32</v>
      </c>
      <c r="C40" s="20">
        <v>76524871</v>
      </c>
      <c r="D40" s="20"/>
      <c r="E40" s="21">
        <v>39592094</v>
      </c>
      <c r="F40" s="22">
        <v>50706584</v>
      </c>
      <c r="G40" s="22">
        <v>68107</v>
      </c>
      <c r="H40" s="22">
        <v>17908</v>
      </c>
      <c r="I40" s="22">
        <v>98643</v>
      </c>
      <c r="J40" s="22">
        <v>184658</v>
      </c>
      <c r="K40" s="22">
        <v>557187</v>
      </c>
      <c r="L40" s="22">
        <v>4406766</v>
      </c>
      <c r="M40" s="22">
        <v>22114834</v>
      </c>
      <c r="N40" s="22">
        <v>27078787</v>
      </c>
      <c r="O40" s="22"/>
      <c r="P40" s="22"/>
      <c r="Q40" s="22"/>
      <c r="R40" s="22"/>
      <c r="S40" s="22"/>
      <c r="T40" s="22"/>
      <c r="U40" s="22"/>
      <c r="V40" s="22"/>
      <c r="W40" s="22">
        <v>27263445</v>
      </c>
      <c r="X40" s="22">
        <v>15705384</v>
      </c>
      <c r="Y40" s="22">
        <v>11558061</v>
      </c>
      <c r="Z40" s="23">
        <v>73.592985692040386</v>
      </c>
      <c r="AA40" s="20">
        <v>50706584</v>
      </c>
    </row>
    <row r="41" spans="1:27" ht="13.5" x14ac:dyDescent="0.25">
      <c r="A41" s="19" t="s">
        <v>66</v>
      </c>
      <c r="B41" s="15" t="s">
        <v>32</v>
      </c>
      <c r="C41" s="20">
        <v>574046742</v>
      </c>
      <c r="D41" s="20"/>
      <c r="E41" s="21">
        <v>566458319</v>
      </c>
      <c r="F41" s="22">
        <v>565154543</v>
      </c>
      <c r="G41" s="22">
        <v>10909648</v>
      </c>
      <c r="H41" s="22">
        <v>29404762</v>
      </c>
      <c r="I41" s="22">
        <v>46594477</v>
      </c>
      <c r="J41" s="22">
        <v>86908887</v>
      </c>
      <c r="K41" s="22">
        <v>56554507</v>
      </c>
      <c r="L41" s="22">
        <v>65171182</v>
      </c>
      <c r="M41" s="22">
        <v>43588406</v>
      </c>
      <c r="N41" s="22">
        <v>165314095</v>
      </c>
      <c r="O41" s="22"/>
      <c r="P41" s="22"/>
      <c r="Q41" s="22"/>
      <c r="R41" s="22"/>
      <c r="S41" s="22"/>
      <c r="T41" s="22"/>
      <c r="U41" s="22"/>
      <c r="V41" s="22"/>
      <c r="W41" s="22">
        <v>252222982</v>
      </c>
      <c r="X41" s="22">
        <v>276563740</v>
      </c>
      <c r="Y41" s="22">
        <v>-24340758</v>
      </c>
      <c r="Z41" s="23">
        <v>-8.8011385729741729</v>
      </c>
      <c r="AA41" s="20">
        <v>565154543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373993810</v>
      </c>
      <c r="D43" s="20"/>
      <c r="E43" s="21">
        <v>9789130</v>
      </c>
      <c r="F43" s="22">
        <v>9228492</v>
      </c>
      <c r="G43" s="22">
        <v>1009502</v>
      </c>
      <c r="H43" s="22">
        <v>1728079</v>
      </c>
      <c r="I43" s="22">
        <v>1842055</v>
      </c>
      <c r="J43" s="22">
        <v>4579636</v>
      </c>
      <c r="K43" s="22">
        <v>2490568</v>
      </c>
      <c r="L43" s="22">
        <v>4619180</v>
      </c>
      <c r="M43" s="22">
        <v>1293051</v>
      </c>
      <c r="N43" s="22">
        <v>8402799</v>
      </c>
      <c r="O43" s="22"/>
      <c r="P43" s="22"/>
      <c r="Q43" s="22"/>
      <c r="R43" s="22"/>
      <c r="S43" s="22"/>
      <c r="T43" s="22"/>
      <c r="U43" s="22"/>
      <c r="V43" s="22"/>
      <c r="W43" s="22">
        <v>12982435</v>
      </c>
      <c r="X43" s="22">
        <v>5349090</v>
      </c>
      <c r="Y43" s="22">
        <v>7633345</v>
      </c>
      <c r="Z43" s="23">
        <v>142.7036187463662</v>
      </c>
      <c r="AA43" s="20">
        <v>9228492</v>
      </c>
    </row>
    <row r="44" spans="1:27" ht="13.5" x14ac:dyDescent="0.25">
      <c r="A44" s="19" t="s">
        <v>69</v>
      </c>
      <c r="B44" s="15" t="s">
        <v>32</v>
      </c>
      <c r="C44" s="20">
        <v>155426326</v>
      </c>
      <c r="D44" s="20"/>
      <c r="E44" s="21">
        <v>184914111</v>
      </c>
      <c r="F44" s="22">
        <v>189894812</v>
      </c>
      <c r="G44" s="22">
        <v>2195630</v>
      </c>
      <c r="H44" s="22">
        <v>9118332</v>
      </c>
      <c r="I44" s="22">
        <v>7716413</v>
      </c>
      <c r="J44" s="22">
        <v>19030375</v>
      </c>
      <c r="K44" s="22">
        <v>10417580</v>
      </c>
      <c r="L44" s="22">
        <v>20448958</v>
      </c>
      <c r="M44" s="22">
        <v>7155493</v>
      </c>
      <c r="N44" s="22">
        <v>38022031</v>
      </c>
      <c r="O44" s="22"/>
      <c r="P44" s="22"/>
      <c r="Q44" s="22"/>
      <c r="R44" s="22"/>
      <c r="S44" s="22"/>
      <c r="T44" s="22"/>
      <c r="U44" s="22"/>
      <c r="V44" s="22"/>
      <c r="W44" s="22">
        <v>57052406</v>
      </c>
      <c r="X44" s="22">
        <v>83140796</v>
      </c>
      <c r="Y44" s="22">
        <v>-26088390</v>
      </c>
      <c r="Z44" s="23">
        <v>-31.378566546319814</v>
      </c>
      <c r="AA44" s="20">
        <v>189894812</v>
      </c>
    </row>
    <row r="45" spans="1:27" ht="13.5" x14ac:dyDescent="0.25">
      <c r="A45" s="19" t="s">
        <v>70</v>
      </c>
      <c r="B45" s="15" t="s">
        <v>32</v>
      </c>
      <c r="C45" s="20">
        <v>934913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3075429328</v>
      </c>
      <c r="D47" s="29">
        <f t="shared" ref="D47:Y47" si="1">SUM(D34:D46)</f>
        <v>0</v>
      </c>
      <c r="E47" s="30">
        <f t="shared" si="1"/>
        <v>2960660209</v>
      </c>
      <c r="F47" s="31">
        <f t="shared" si="1"/>
        <v>2984821803</v>
      </c>
      <c r="G47" s="31">
        <f t="shared" si="1"/>
        <v>133316320</v>
      </c>
      <c r="H47" s="31">
        <f t="shared" si="1"/>
        <v>158109804</v>
      </c>
      <c r="I47" s="31">
        <f t="shared" si="1"/>
        <v>230713261</v>
      </c>
      <c r="J47" s="31">
        <f t="shared" si="1"/>
        <v>522139385</v>
      </c>
      <c r="K47" s="31">
        <f t="shared" si="1"/>
        <v>227636396</v>
      </c>
      <c r="L47" s="31">
        <f t="shared" si="1"/>
        <v>218751944</v>
      </c>
      <c r="M47" s="31">
        <f t="shared" si="1"/>
        <v>242451936</v>
      </c>
      <c r="N47" s="31">
        <f t="shared" si="1"/>
        <v>688840276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1210979661</v>
      </c>
      <c r="X47" s="31">
        <f t="shared" si="1"/>
        <v>1455578621</v>
      </c>
      <c r="Y47" s="31">
        <f t="shared" si="1"/>
        <v>-244598960</v>
      </c>
      <c r="Z47" s="32">
        <f>+IF(X47&lt;&gt;0,+(Y47/X47)*100,0)</f>
        <v>-16.804242414055075</v>
      </c>
      <c r="AA47" s="29">
        <f>SUM(AA34:AA46)</f>
        <v>2984821803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183187387</v>
      </c>
      <c r="D48" s="39">
        <f t="shared" si="2"/>
        <v>0</v>
      </c>
      <c r="E48" s="40">
        <f t="shared" si="2"/>
        <v>1112365941</v>
      </c>
      <c r="F48" s="41">
        <f t="shared" si="2"/>
        <v>1070407608</v>
      </c>
      <c r="G48" s="41">
        <f t="shared" si="2"/>
        <v>495629516</v>
      </c>
      <c r="H48" s="41">
        <f t="shared" si="2"/>
        <v>47663176</v>
      </c>
      <c r="I48" s="41">
        <f t="shared" si="2"/>
        <v>24402807</v>
      </c>
      <c r="J48" s="41">
        <f t="shared" si="2"/>
        <v>567695499</v>
      </c>
      <c r="K48" s="41">
        <f t="shared" si="2"/>
        <v>88758969</v>
      </c>
      <c r="L48" s="41">
        <f t="shared" si="2"/>
        <v>18566960</v>
      </c>
      <c r="M48" s="41">
        <f t="shared" si="2"/>
        <v>172725781</v>
      </c>
      <c r="N48" s="41">
        <f t="shared" si="2"/>
        <v>280051710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847747209</v>
      </c>
      <c r="X48" s="41">
        <f t="shared" si="2"/>
        <v>629820321</v>
      </c>
      <c r="Y48" s="41">
        <f t="shared" si="2"/>
        <v>217926888</v>
      </c>
      <c r="Z48" s="42">
        <f>+IF(X48&lt;&gt;0,+(Y48/X48)*100,0)</f>
        <v>34.601438018701209</v>
      </c>
      <c r="AA48" s="39">
        <f>+AA32-AA47</f>
        <v>1070407608</v>
      </c>
    </row>
    <row r="49" spans="1:27" ht="25.5" x14ac:dyDescent="0.25">
      <c r="A49" s="43" t="s">
        <v>74</v>
      </c>
      <c r="B49" s="15" t="s">
        <v>32</v>
      </c>
      <c r="C49" s="20">
        <v>52064355</v>
      </c>
      <c r="D49" s="20"/>
      <c r="E49" s="21">
        <v>91513087</v>
      </c>
      <c r="F49" s="22">
        <v>86813087</v>
      </c>
      <c r="G49" s="22"/>
      <c r="H49" s="22"/>
      <c r="I49" s="22">
        <v>3539929</v>
      </c>
      <c r="J49" s="22">
        <v>3539929</v>
      </c>
      <c r="K49" s="22">
        <v>5932967</v>
      </c>
      <c r="L49" s="22">
        <v>5784727</v>
      </c>
      <c r="M49" s="22">
        <v>6454353</v>
      </c>
      <c r="N49" s="22">
        <v>18172047</v>
      </c>
      <c r="O49" s="22"/>
      <c r="P49" s="22"/>
      <c r="Q49" s="22"/>
      <c r="R49" s="22"/>
      <c r="S49" s="22"/>
      <c r="T49" s="22"/>
      <c r="U49" s="22"/>
      <c r="V49" s="22"/>
      <c r="W49" s="22">
        <v>21711976</v>
      </c>
      <c r="X49" s="22">
        <v>42330606</v>
      </c>
      <c r="Y49" s="22">
        <v>-20618630</v>
      </c>
      <c r="Z49" s="23">
        <v>-48.708563255626437</v>
      </c>
      <c r="AA49" s="20">
        <v>86813087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235251742</v>
      </c>
      <c r="D51" s="48">
        <f t="shared" si="3"/>
        <v>0</v>
      </c>
      <c r="E51" s="49">
        <f t="shared" si="3"/>
        <v>1203879028</v>
      </c>
      <c r="F51" s="50">
        <f t="shared" si="3"/>
        <v>1157220695</v>
      </c>
      <c r="G51" s="50">
        <f t="shared" si="3"/>
        <v>495629516</v>
      </c>
      <c r="H51" s="50">
        <f t="shared" si="3"/>
        <v>47663176</v>
      </c>
      <c r="I51" s="50">
        <f t="shared" si="3"/>
        <v>27942736</v>
      </c>
      <c r="J51" s="50">
        <f t="shared" si="3"/>
        <v>571235428</v>
      </c>
      <c r="K51" s="50">
        <f t="shared" si="3"/>
        <v>94691936</v>
      </c>
      <c r="L51" s="50">
        <f t="shared" si="3"/>
        <v>24351687</v>
      </c>
      <c r="M51" s="50">
        <f t="shared" si="3"/>
        <v>179180134</v>
      </c>
      <c r="N51" s="50">
        <f t="shared" si="3"/>
        <v>298223757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869459185</v>
      </c>
      <c r="X51" s="50">
        <f t="shared" si="3"/>
        <v>672150927</v>
      </c>
      <c r="Y51" s="50">
        <f t="shared" si="3"/>
        <v>197308258</v>
      </c>
      <c r="Z51" s="51">
        <f>+IF(X51&lt;&gt;0,+(Y51/X51)*100,0)</f>
        <v>29.35475502215591</v>
      </c>
      <c r="AA51" s="48">
        <f>SUM(AA48:AA50)</f>
        <v>1157220695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235251742</v>
      </c>
      <c r="D53" s="54">
        <f>+D51-D52</f>
        <v>0</v>
      </c>
      <c r="E53" s="55">
        <f t="shared" si="4"/>
        <v>1203879028</v>
      </c>
      <c r="F53" s="56">
        <f t="shared" si="4"/>
        <v>1157220695</v>
      </c>
      <c r="G53" s="56">
        <f t="shared" si="4"/>
        <v>495629516</v>
      </c>
      <c r="H53" s="56">
        <f t="shared" si="4"/>
        <v>47663176</v>
      </c>
      <c r="I53" s="56">
        <f t="shared" si="4"/>
        <v>27942736</v>
      </c>
      <c r="J53" s="56">
        <f t="shared" si="4"/>
        <v>571235428</v>
      </c>
      <c r="K53" s="56">
        <f t="shared" si="4"/>
        <v>94691936</v>
      </c>
      <c r="L53" s="56">
        <f t="shared" si="4"/>
        <v>24351687</v>
      </c>
      <c r="M53" s="56">
        <f t="shared" si="4"/>
        <v>179180134</v>
      </c>
      <c r="N53" s="56">
        <f t="shared" si="4"/>
        <v>298223757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869459185</v>
      </c>
      <c r="X53" s="56">
        <f t="shared" si="4"/>
        <v>672150927</v>
      </c>
      <c r="Y53" s="56">
        <f t="shared" si="4"/>
        <v>197308258</v>
      </c>
      <c r="Z53" s="57">
        <f>+IF(X53&lt;&gt;0,+(Y53/X53)*100,0)</f>
        <v>29.35475502215591</v>
      </c>
      <c r="AA53" s="54">
        <f>+AA51-AA52</f>
        <v>1157220695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235251742</v>
      </c>
      <c r="D56" s="48">
        <f>SUM(D53:D55)</f>
        <v>0</v>
      </c>
      <c r="E56" s="49">
        <f t="shared" si="5"/>
        <v>1203879028</v>
      </c>
      <c r="F56" s="50">
        <f t="shared" si="5"/>
        <v>1157220695</v>
      </c>
      <c r="G56" s="50">
        <f t="shared" si="5"/>
        <v>495629516</v>
      </c>
      <c r="H56" s="50">
        <f t="shared" si="5"/>
        <v>47663176</v>
      </c>
      <c r="I56" s="50">
        <f t="shared" si="5"/>
        <v>27942736</v>
      </c>
      <c r="J56" s="50">
        <f t="shared" si="5"/>
        <v>571235428</v>
      </c>
      <c r="K56" s="50">
        <f t="shared" si="5"/>
        <v>94691936</v>
      </c>
      <c r="L56" s="50">
        <f t="shared" si="5"/>
        <v>24351687</v>
      </c>
      <c r="M56" s="50">
        <f t="shared" si="5"/>
        <v>179180134</v>
      </c>
      <c r="N56" s="50">
        <f t="shared" si="5"/>
        <v>298223757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869459185</v>
      </c>
      <c r="X56" s="50">
        <f t="shared" si="5"/>
        <v>672150927</v>
      </c>
      <c r="Y56" s="50">
        <f t="shared" si="5"/>
        <v>197308258</v>
      </c>
      <c r="Z56" s="51">
        <f>+IF(X56&lt;&gt;0,+(Y56/X56)*100,0)</f>
        <v>29.35475502215591</v>
      </c>
      <c r="AA56" s="48">
        <f>SUM(AA53:AA55)</f>
        <v>1157220695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235251742</v>
      </c>
      <c r="D59" s="65">
        <f>SUM(D56:D58)</f>
        <v>0</v>
      </c>
      <c r="E59" s="66">
        <f t="shared" si="6"/>
        <v>1203879028</v>
      </c>
      <c r="F59" s="67">
        <f t="shared" si="6"/>
        <v>1157220695</v>
      </c>
      <c r="G59" s="67">
        <f t="shared" si="6"/>
        <v>495629516</v>
      </c>
      <c r="H59" s="67">
        <f t="shared" si="6"/>
        <v>47663176</v>
      </c>
      <c r="I59" s="67">
        <f t="shared" si="6"/>
        <v>27942736</v>
      </c>
      <c r="J59" s="67">
        <f t="shared" si="6"/>
        <v>571235428</v>
      </c>
      <c r="K59" s="67">
        <f t="shared" si="6"/>
        <v>94691936</v>
      </c>
      <c r="L59" s="67">
        <f t="shared" si="6"/>
        <v>24351687</v>
      </c>
      <c r="M59" s="67">
        <f t="shared" si="6"/>
        <v>179180134</v>
      </c>
      <c r="N59" s="67">
        <f t="shared" si="6"/>
        <v>298223757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869459185</v>
      </c>
      <c r="X59" s="67">
        <f t="shared" si="6"/>
        <v>672150927</v>
      </c>
      <c r="Y59" s="67">
        <f t="shared" si="6"/>
        <v>197308258</v>
      </c>
      <c r="Z59" s="68">
        <f>+IF(X59&lt;&gt;0,+(Y59/X59)*100,0)</f>
        <v>29.35475502215591</v>
      </c>
      <c r="AA59" s="65">
        <f>SUM(AA56:AA58)</f>
        <v>1157220695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I16" sqref="AI16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114319297</v>
      </c>
      <c r="D9" s="20"/>
      <c r="E9" s="21">
        <v>139291782</v>
      </c>
      <c r="F9" s="22">
        <v>139291782</v>
      </c>
      <c r="G9" s="22">
        <v>12203446</v>
      </c>
      <c r="H9" s="22">
        <v>12202855</v>
      </c>
      <c r="I9" s="22">
        <v>11959090</v>
      </c>
      <c r="J9" s="22">
        <v>36365391</v>
      </c>
      <c r="K9" s="22">
        <v>11817238</v>
      </c>
      <c r="L9" s="22">
        <v>11797966</v>
      </c>
      <c r="M9" s="22">
        <v>11784580</v>
      </c>
      <c r="N9" s="22">
        <v>35399784</v>
      </c>
      <c r="O9" s="22"/>
      <c r="P9" s="22"/>
      <c r="Q9" s="22"/>
      <c r="R9" s="22"/>
      <c r="S9" s="22"/>
      <c r="T9" s="22"/>
      <c r="U9" s="22"/>
      <c r="V9" s="22"/>
      <c r="W9" s="22">
        <v>71765175</v>
      </c>
      <c r="X9" s="22">
        <v>69645888</v>
      </c>
      <c r="Y9" s="22">
        <v>2119287</v>
      </c>
      <c r="Z9" s="23">
        <v>3.0429463402060435</v>
      </c>
      <c r="AA9" s="20">
        <v>139291782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48468903</v>
      </c>
      <c r="D13" s="20"/>
      <c r="E13" s="21">
        <v>30873812</v>
      </c>
      <c r="F13" s="22">
        <v>30873812</v>
      </c>
      <c r="G13" s="22">
        <v>4934267</v>
      </c>
      <c r="H13" s="22">
        <v>4998861</v>
      </c>
      <c r="I13" s="22">
        <v>5058490</v>
      </c>
      <c r="J13" s="22">
        <v>14991618</v>
      </c>
      <c r="K13" s="22">
        <v>5159714</v>
      </c>
      <c r="L13" s="22">
        <v>5255312</v>
      </c>
      <c r="M13" s="22">
        <v>5348849</v>
      </c>
      <c r="N13" s="22">
        <v>15763875</v>
      </c>
      <c r="O13" s="22"/>
      <c r="P13" s="22"/>
      <c r="Q13" s="22"/>
      <c r="R13" s="22"/>
      <c r="S13" s="22"/>
      <c r="T13" s="22"/>
      <c r="U13" s="22"/>
      <c r="V13" s="22"/>
      <c r="W13" s="22">
        <v>30755493</v>
      </c>
      <c r="X13" s="22">
        <v>15436902</v>
      </c>
      <c r="Y13" s="22">
        <v>15318591</v>
      </c>
      <c r="Z13" s="23">
        <v>99.233583266901618</v>
      </c>
      <c r="AA13" s="20">
        <v>30873812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162788200</v>
      </c>
      <c r="D32" s="29">
        <f t="shared" ref="D32:Y32" si="0">SUM(D6:D31)</f>
        <v>0</v>
      </c>
      <c r="E32" s="30">
        <f t="shared" si="0"/>
        <v>170165594</v>
      </c>
      <c r="F32" s="31">
        <f t="shared" si="0"/>
        <v>170165594</v>
      </c>
      <c r="G32" s="31">
        <f t="shared" si="0"/>
        <v>17137713</v>
      </c>
      <c r="H32" s="31">
        <f t="shared" si="0"/>
        <v>17201716</v>
      </c>
      <c r="I32" s="31">
        <f t="shared" si="0"/>
        <v>17017580</v>
      </c>
      <c r="J32" s="31">
        <f t="shared" si="0"/>
        <v>51357009</v>
      </c>
      <c r="K32" s="31">
        <f t="shared" si="0"/>
        <v>16976952</v>
      </c>
      <c r="L32" s="31">
        <f t="shared" si="0"/>
        <v>17053278</v>
      </c>
      <c r="M32" s="31">
        <f t="shared" si="0"/>
        <v>17133429</v>
      </c>
      <c r="N32" s="31">
        <f t="shared" si="0"/>
        <v>51163659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102520668</v>
      </c>
      <c r="X32" s="31">
        <f t="shared" si="0"/>
        <v>85082790</v>
      </c>
      <c r="Y32" s="31">
        <f t="shared" si="0"/>
        <v>17437878</v>
      </c>
      <c r="Z32" s="32">
        <f>+IF(X32&lt;&gt;0,+(Y32/X32)*100,0)</f>
        <v>20.495188274855586</v>
      </c>
      <c r="AA32" s="29">
        <f>SUM(AA6:AA31)</f>
        <v>170165594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79675661</v>
      </c>
      <c r="D34" s="20"/>
      <c r="E34" s="21">
        <v>88075413</v>
      </c>
      <c r="F34" s="22">
        <v>88075413</v>
      </c>
      <c r="G34" s="22">
        <v>6236218</v>
      </c>
      <c r="H34" s="22">
        <v>6703741</v>
      </c>
      <c r="I34" s="22">
        <v>6193334</v>
      </c>
      <c r="J34" s="22">
        <v>19133293</v>
      </c>
      <c r="K34" s="22">
        <v>6144961</v>
      </c>
      <c r="L34" s="22">
        <v>6315786</v>
      </c>
      <c r="M34" s="22">
        <v>6645859</v>
      </c>
      <c r="N34" s="22">
        <v>19106606</v>
      </c>
      <c r="O34" s="22"/>
      <c r="P34" s="22"/>
      <c r="Q34" s="22"/>
      <c r="R34" s="22"/>
      <c r="S34" s="22"/>
      <c r="T34" s="22"/>
      <c r="U34" s="22"/>
      <c r="V34" s="22"/>
      <c r="W34" s="22">
        <v>38239899</v>
      </c>
      <c r="X34" s="22">
        <v>44037780</v>
      </c>
      <c r="Y34" s="22">
        <v>-5797881</v>
      </c>
      <c r="Z34" s="23">
        <v>-13.165697725907163</v>
      </c>
      <c r="AA34" s="20">
        <v>88075413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65000</v>
      </c>
      <c r="D37" s="20"/>
      <c r="E37" s="21">
        <v>6000000</v>
      </c>
      <c r="F37" s="22">
        <v>6000000</v>
      </c>
      <c r="G37" s="22"/>
      <c r="H37" s="22"/>
      <c r="I37" s="22"/>
      <c r="J37" s="22"/>
      <c r="K37" s="22"/>
      <c r="L37" s="22">
        <v>263004</v>
      </c>
      <c r="M37" s="22">
        <v>181650</v>
      </c>
      <c r="N37" s="22">
        <v>444654</v>
      </c>
      <c r="O37" s="22"/>
      <c r="P37" s="22"/>
      <c r="Q37" s="22"/>
      <c r="R37" s="22"/>
      <c r="S37" s="22"/>
      <c r="T37" s="22"/>
      <c r="U37" s="22"/>
      <c r="V37" s="22"/>
      <c r="W37" s="22">
        <v>444654</v>
      </c>
      <c r="X37" s="22">
        <v>3000006</v>
      </c>
      <c r="Y37" s="22">
        <v>-2555352</v>
      </c>
      <c r="Z37" s="23">
        <v>-85.178229643540718</v>
      </c>
      <c r="AA37" s="20">
        <v>6000000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19834623</v>
      </c>
      <c r="D39" s="20"/>
      <c r="E39" s="21">
        <v>48647800</v>
      </c>
      <c r="F39" s="22">
        <v>48647800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24323904</v>
      </c>
      <c r="Y39" s="22">
        <v>-24323904</v>
      </c>
      <c r="Z39" s="23">
        <v>-100</v>
      </c>
      <c r="AA39" s="20">
        <v>48647800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5664488</v>
      </c>
      <c r="D41" s="20"/>
      <c r="E41" s="21"/>
      <c r="F41" s="22"/>
      <c r="G41" s="22">
        <v>-36818</v>
      </c>
      <c r="H41" s="22"/>
      <c r="I41" s="22">
        <v>17304</v>
      </c>
      <c r="J41" s="22">
        <v>-19514</v>
      </c>
      <c r="K41" s="22"/>
      <c r="L41" s="22">
        <v>31114</v>
      </c>
      <c r="M41" s="22"/>
      <c r="N41" s="22">
        <v>31114</v>
      </c>
      <c r="O41" s="22"/>
      <c r="P41" s="22"/>
      <c r="Q41" s="22"/>
      <c r="R41" s="22"/>
      <c r="S41" s="22"/>
      <c r="T41" s="22"/>
      <c r="U41" s="22"/>
      <c r="V41" s="22"/>
      <c r="W41" s="22">
        <v>11600</v>
      </c>
      <c r="X41" s="22"/>
      <c r="Y41" s="22">
        <v>11600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166702642</v>
      </c>
      <c r="D43" s="20"/>
      <c r="E43" s="21"/>
      <c r="F43" s="22"/>
      <c r="G43" s="22">
        <v>70505</v>
      </c>
      <c r="H43" s="22">
        <v>80757</v>
      </c>
      <c r="I43" s="22">
        <v>61050</v>
      </c>
      <c r="J43" s="22">
        <v>212312</v>
      </c>
      <c r="K43" s="22">
        <v>137055</v>
      </c>
      <c r="L43" s="22">
        <v>140930</v>
      </c>
      <c r="M43" s="22">
        <v>121656</v>
      </c>
      <c r="N43" s="22">
        <v>399641</v>
      </c>
      <c r="O43" s="22"/>
      <c r="P43" s="22"/>
      <c r="Q43" s="22"/>
      <c r="R43" s="22"/>
      <c r="S43" s="22"/>
      <c r="T43" s="22"/>
      <c r="U43" s="22"/>
      <c r="V43" s="22"/>
      <c r="W43" s="22">
        <v>611953</v>
      </c>
      <c r="X43" s="22"/>
      <c r="Y43" s="22">
        <v>611953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10985105</v>
      </c>
      <c r="D44" s="20"/>
      <c r="E44" s="21">
        <v>31400010</v>
      </c>
      <c r="F44" s="22">
        <v>31400010</v>
      </c>
      <c r="G44" s="22">
        <v>-72975</v>
      </c>
      <c r="H44" s="22">
        <v>-537565</v>
      </c>
      <c r="I44" s="22">
        <v>51316</v>
      </c>
      <c r="J44" s="22">
        <v>-559224</v>
      </c>
      <c r="K44" s="22">
        <v>50865</v>
      </c>
      <c r="L44" s="22">
        <v>1351355</v>
      </c>
      <c r="M44" s="22">
        <v>55850</v>
      </c>
      <c r="N44" s="22">
        <v>1458070</v>
      </c>
      <c r="O44" s="22"/>
      <c r="P44" s="22"/>
      <c r="Q44" s="22"/>
      <c r="R44" s="22"/>
      <c r="S44" s="22"/>
      <c r="T44" s="22"/>
      <c r="U44" s="22"/>
      <c r="V44" s="22"/>
      <c r="W44" s="22">
        <v>898846</v>
      </c>
      <c r="X44" s="22">
        <v>15700020</v>
      </c>
      <c r="Y44" s="22">
        <v>-14801174</v>
      </c>
      <c r="Z44" s="23">
        <v>-94.274873535192953</v>
      </c>
      <c r="AA44" s="20">
        <v>31400010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282927519</v>
      </c>
      <c r="D47" s="29">
        <f t="shared" ref="D47:Y47" si="1">SUM(D34:D46)</f>
        <v>0</v>
      </c>
      <c r="E47" s="30">
        <f t="shared" si="1"/>
        <v>174123223</v>
      </c>
      <c r="F47" s="31">
        <f t="shared" si="1"/>
        <v>174123223</v>
      </c>
      <c r="G47" s="31">
        <f t="shared" si="1"/>
        <v>6196930</v>
      </c>
      <c r="H47" s="31">
        <f t="shared" si="1"/>
        <v>6246933</v>
      </c>
      <c r="I47" s="31">
        <f t="shared" si="1"/>
        <v>6323004</v>
      </c>
      <c r="J47" s="31">
        <f t="shared" si="1"/>
        <v>18766867</v>
      </c>
      <c r="K47" s="31">
        <f t="shared" si="1"/>
        <v>6332881</v>
      </c>
      <c r="L47" s="31">
        <f t="shared" si="1"/>
        <v>8102189</v>
      </c>
      <c r="M47" s="31">
        <f t="shared" si="1"/>
        <v>7005015</v>
      </c>
      <c r="N47" s="31">
        <f t="shared" si="1"/>
        <v>21440085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40206952</v>
      </c>
      <c r="X47" s="31">
        <f t="shared" si="1"/>
        <v>87061710</v>
      </c>
      <c r="Y47" s="31">
        <f t="shared" si="1"/>
        <v>-46854758</v>
      </c>
      <c r="Z47" s="32">
        <f>+IF(X47&lt;&gt;0,+(Y47/X47)*100,0)</f>
        <v>-53.81787010615804</v>
      </c>
      <c r="AA47" s="29">
        <f>SUM(AA34:AA46)</f>
        <v>174123223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-120139319</v>
      </c>
      <c r="D48" s="39">
        <f t="shared" si="2"/>
        <v>0</v>
      </c>
      <c r="E48" s="40">
        <f t="shared" si="2"/>
        <v>-3957629</v>
      </c>
      <c r="F48" s="41">
        <f t="shared" si="2"/>
        <v>-3957629</v>
      </c>
      <c r="G48" s="41">
        <f t="shared" si="2"/>
        <v>10940783</v>
      </c>
      <c r="H48" s="41">
        <f t="shared" si="2"/>
        <v>10954783</v>
      </c>
      <c r="I48" s="41">
        <f t="shared" si="2"/>
        <v>10694576</v>
      </c>
      <c r="J48" s="41">
        <f t="shared" si="2"/>
        <v>32590142</v>
      </c>
      <c r="K48" s="41">
        <f t="shared" si="2"/>
        <v>10644071</v>
      </c>
      <c r="L48" s="41">
        <f t="shared" si="2"/>
        <v>8951089</v>
      </c>
      <c r="M48" s="41">
        <f t="shared" si="2"/>
        <v>10128414</v>
      </c>
      <c r="N48" s="41">
        <f t="shared" si="2"/>
        <v>29723574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62313716</v>
      </c>
      <c r="X48" s="41">
        <f t="shared" si="2"/>
        <v>-1978920</v>
      </c>
      <c r="Y48" s="41">
        <f t="shared" si="2"/>
        <v>64292636</v>
      </c>
      <c r="Z48" s="42">
        <f>+IF(X48&lt;&gt;0,+(Y48/X48)*100,0)</f>
        <v>-3248.8749418874941</v>
      </c>
      <c r="AA48" s="39">
        <f>+AA32-AA47</f>
        <v>-3957629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-120139319</v>
      </c>
      <c r="D51" s="48">
        <f t="shared" si="3"/>
        <v>0</v>
      </c>
      <c r="E51" s="49">
        <f t="shared" si="3"/>
        <v>-3957629</v>
      </c>
      <c r="F51" s="50">
        <f t="shared" si="3"/>
        <v>-3957629</v>
      </c>
      <c r="G51" s="50">
        <f t="shared" si="3"/>
        <v>10940783</v>
      </c>
      <c r="H51" s="50">
        <f t="shared" si="3"/>
        <v>10954783</v>
      </c>
      <c r="I51" s="50">
        <f t="shared" si="3"/>
        <v>10694576</v>
      </c>
      <c r="J51" s="50">
        <f t="shared" si="3"/>
        <v>32590142</v>
      </c>
      <c r="K51" s="50">
        <f t="shared" si="3"/>
        <v>10644071</v>
      </c>
      <c r="L51" s="50">
        <f t="shared" si="3"/>
        <v>8951089</v>
      </c>
      <c r="M51" s="50">
        <f t="shared" si="3"/>
        <v>10128414</v>
      </c>
      <c r="N51" s="50">
        <f t="shared" si="3"/>
        <v>29723574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62313716</v>
      </c>
      <c r="X51" s="50">
        <f t="shared" si="3"/>
        <v>-1978920</v>
      </c>
      <c r="Y51" s="50">
        <f t="shared" si="3"/>
        <v>64292636</v>
      </c>
      <c r="Z51" s="51">
        <f>+IF(X51&lt;&gt;0,+(Y51/X51)*100,0)</f>
        <v>-3248.8749418874941</v>
      </c>
      <c r="AA51" s="48">
        <f>SUM(AA48:AA50)</f>
        <v>-3957629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-120139319</v>
      </c>
      <c r="D53" s="54">
        <f>+D51-D52</f>
        <v>0</v>
      </c>
      <c r="E53" s="55">
        <f t="shared" si="4"/>
        <v>-3957629</v>
      </c>
      <c r="F53" s="56">
        <f t="shared" si="4"/>
        <v>-3957629</v>
      </c>
      <c r="G53" s="56">
        <f t="shared" si="4"/>
        <v>10940783</v>
      </c>
      <c r="H53" s="56">
        <f t="shared" si="4"/>
        <v>10954783</v>
      </c>
      <c r="I53" s="56">
        <f t="shared" si="4"/>
        <v>10694576</v>
      </c>
      <c r="J53" s="56">
        <f t="shared" si="4"/>
        <v>32590142</v>
      </c>
      <c r="K53" s="56">
        <f t="shared" si="4"/>
        <v>10644071</v>
      </c>
      <c r="L53" s="56">
        <f t="shared" si="4"/>
        <v>8951089</v>
      </c>
      <c r="M53" s="56">
        <f t="shared" si="4"/>
        <v>10128414</v>
      </c>
      <c r="N53" s="56">
        <f t="shared" si="4"/>
        <v>29723574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62313716</v>
      </c>
      <c r="X53" s="56">
        <f t="shared" si="4"/>
        <v>-1978920</v>
      </c>
      <c r="Y53" s="56">
        <f t="shared" si="4"/>
        <v>64292636</v>
      </c>
      <c r="Z53" s="57">
        <f>+IF(X53&lt;&gt;0,+(Y53/X53)*100,0)</f>
        <v>-3248.8749418874941</v>
      </c>
      <c r="AA53" s="54">
        <f>+AA51-AA52</f>
        <v>-3957629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-120139319</v>
      </c>
      <c r="D56" s="48">
        <f>SUM(D53:D55)</f>
        <v>0</v>
      </c>
      <c r="E56" s="49">
        <f t="shared" si="5"/>
        <v>-3957629</v>
      </c>
      <c r="F56" s="50">
        <f t="shared" si="5"/>
        <v>-3957629</v>
      </c>
      <c r="G56" s="50">
        <f t="shared" si="5"/>
        <v>10940783</v>
      </c>
      <c r="H56" s="50">
        <f t="shared" si="5"/>
        <v>10954783</v>
      </c>
      <c r="I56" s="50">
        <f t="shared" si="5"/>
        <v>10694576</v>
      </c>
      <c r="J56" s="50">
        <f t="shared" si="5"/>
        <v>32590142</v>
      </c>
      <c r="K56" s="50">
        <f t="shared" si="5"/>
        <v>10644071</v>
      </c>
      <c r="L56" s="50">
        <f t="shared" si="5"/>
        <v>8951089</v>
      </c>
      <c r="M56" s="50">
        <f t="shared" si="5"/>
        <v>10128414</v>
      </c>
      <c r="N56" s="50">
        <f t="shared" si="5"/>
        <v>29723574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62313716</v>
      </c>
      <c r="X56" s="50">
        <f t="shared" si="5"/>
        <v>-1978920</v>
      </c>
      <c r="Y56" s="50">
        <f t="shared" si="5"/>
        <v>64292636</v>
      </c>
      <c r="Z56" s="51">
        <f>+IF(X56&lt;&gt;0,+(Y56/X56)*100,0)</f>
        <v>-3248.8749418874941</v>
      </c>
      <c r="AA56" s="48">
        <f>SUM(AA53:AA55)</f>
        <v>-3957629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-120139319</v>
      </c>
      <c r="D59" s="65">
        <f>SUM(D56:D58)</f>
        <v>0</v>
      </c>
      <c r="E59" s="66">
        <f t="shared" si="6"/>
        <v>-3957629</v>
      </c>
      <c r="F59" s="67">
        <f t="shared" si="6"/>
        <v>-3957629</v>
      </c>
      <c r="G59" s="67">
        <f t="shared" si="6"/>
        <v>10940783</v>
      </c>
      <c r="H59" s="67">
        <f t="shared" si="6"/>
        <v>10954783</v>
      </c>
      <c r="I59" s="67">
        <f t="shared" si="6"/>
        <v>10694576</v>
      </c>
      <c r="J59" s="67">
        <f t="shared" si="6"/>
        <v>32590142</v>
      </c>
      <c r="K59" s="67">
        <f t="shared" si="6"/>
        <v>10644071</v>
      </c>
      <c r="L59" s="67">
        <f t="shared" si="6"/>
        <v>8951089</v>
      </c>
      <c r="M59" s="67">
        <f t="shared" si="6"/>
        <v>10128414</v>
      </c>
      <c r="N59" s="67">
        <f t="shared" si="6"/>
        <v>29723574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62313716</v>
      </c>
      <c r="X59" s="67">
        <f t="shared" si="6"/>
        <v>-1978920</v>
      </c>
      <c r="Y59" s="67">
        <f t="shared" si="6"/>
        <v>64292636</v>
      </c>
      <c r="Z59" s="68">
        <f>+IF(X59&lt;&gt;0,+(Y59/X59)*100,0)</f>
        <v>-3248.8749418874941</v>
      </c>
      <c r="AA59" s="65">
        <f>SUM(AA56:AA58)</f>
        <v>-3957629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179658535</v>
      </c>
      <c r="D9" s="20"/>
      <c r="E9" s="21">
        <v>229282678</v>
      </c>
      <c r="F9" s="22">
        <v>229282678</v>
      </c>
      <c r="G9" s="22">
        <v>16069204</v>
      </c>
      <c r="H9" s="22">
        <v>15630616</v>
      </c>
      <c r="I9" s="22">
        <v>15649203</v>
      </c>
      <c r="J9" s="22">
        <v>47349023</v>
      </c>
      <c r="K9" s="22">
        <v>16000102</v>
      </c>
      <c r="L9" s="22">
        <v>16590199</v>
      </c>
      <c r="M9" s="22">
        <v>17743386</v>
      </c>
      <c r="N9" s="22">
        <v>50333687</v>
      </c>
      <c r="O9" s="22"/>
      <c r="P9" s="22"/>
      <c r="Q9" s="22"/>
      <c r="R9" s="22"/>
      <c r="S9" s="22"/>
      <c r="T9" s="22"/>
      <c r="U9" s="22"/>
      <c r="V9" s="22"/>
      <c r="W9" s="22">
        <v>97682710</v>
      </c>
      <c r="X9" s="22">
        <v>114641322</v>
      </c>
      <c r="Y9" s="22">
        <v>-16958612</v>
      </c>
      <c r="Z9" s="23">
        <v>-14.792756838585655</v>
      </c>
      <c r="AA9" s="20">
        <v>229282678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6308285</v>
      </c>
      <c r="D13" s="20"/>
      <c r="E13" s="21">
        <v>5846769</v>
      </c>
      <c r="F13" s="22">
        <v>5846769</v>
      </c>
      <c r="G13" s="22">
        <v>466178</v>
      </c>
      <c r="H13" s="22">
        <v>619409</v>
      </c>
      <c r="I13" s="22">
        <v>642455</v>
      </c>
      <c r="J13" s="22">
        <v>1728042</v>
      </c>
      <c r="K13" s="22">
        <v>683968</v>
      </c>
      <c r="L13" s="22">
        <v>689157</v>
      </c>
      <c r="M13" s="22">
        <v>697059</v>
      </c>
      <c r="N13" s="22">
        <v>2070184</v>
      </c>
      <c r="O13" s="22"/>
      <c r="P13" s="22"/>
      <c r="Q13" s="22"/>
      <c r="R13" s="22"/>
      <c r="S13" s="22"/>
      <c r="T13" s="22"/>
      <c r="U13" s="22"/>
      <c r="V13" s="22"/>
      <c r="W13" s="22">
        <v>3798226</v>
      </c>
      <c r="X13" s="22">
        <v>2923380</v>
      </c>
      <c r="Y13" s="22">
        <v>874846</v>
      </c>
      <c r="Z13" s="23">
        <v>29.925839268244292</v>
      </c>
      <c r="AA13" s="20">
        <v>5846769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35911</v>
      </c>
      <c r="D25" s="20"/>
      <c r="E25" s="21">
        <v>198314380</v>
      </c>
      <c r="F25" s="22">
        <v>198314380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99157188</v>
      </c>
      <c r="Y25" s="22">
        <v>-99157188</v>
      </c>
      <c r="Z25" s="23">
        <v>-100</v>
      </c>
      <c r="AA25" s="20">
        <v>198314380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186002731</v>
      </c>
      <c r="D32" s="29">
        <f t="shared" ref="D32:Y32" si="0">SUM(D6:D31)</f>
        <v>0</v>
      </c>
      <c r="E32" s="30">
        <f t="shared" si="0"/>
        <v>433443827</v>
      </c>
      <c r="F32" s="31">
        <f t="shared" si="0"/>
        <v>433443827</v>
      </c>
      <c r="G32" s="31">
        <f t="shared" si="0"/>
        <v>16535382</v>
      </c>
      <c r="H32" s="31">
        <f t="shared" si="0"/>
        <v>16250025</v>
      </c>
      <c r="I32" s="31">
        <f t="shared" si="0"/>
        <v>16291658</v>
      </c>
      <c r="J32" s="31">
        <f t="shared" si="0"/>
        <v>49077065</v>
      </c>
      <c r="K32" s="31">
        <f t="shared" si="0"/>
        <v>16684070</v>
      </c>
      <c r="L32" s="31">
        <f t="shared" si="0"/>
        <v>17279356</v>
      </c>
      <c r="M32" s="31">
        <f t="shared" si="0"/>
        <v>18440445</v>
      </c>
      <c r="N32" s="31">
        <f t="shared" si="0"/>
        <v>52403871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101480936</v>
      </c>
      <c r="X32" s="31">
        <f t="shared" si="0"/>
        <v>216721890</v>
      </c>
      <c r="Y32" s="31">
        <f t="shared" si="0"/>
        <v>-115240954</v>
      </c>
      <c r="Z32" s="32">
        <f>+IF(X32&lt;&gt;0,+(Y32/X32)*100,0)</f>
        <v>-53.17457964213952</v>
      </c>
      <c r="AA32" s="29">
        <f>SUM(AA6:AA31)</f>
        <v>433443827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83116566</v>
      </c>
      <c r="D34" s="20"/>
      <c r="E34" s="21">
        <v>88001748</v>
      </c>
      <c r="F34" s="22">
        <v>88001748</v>
      </c>
      <c r="G34" s="22">
        <v>7727317</v>
      </c>
      <c r="H34" s="22">
        <v>7186945</v>
      </c>
      <c r="I34" s="22">
        <v>7293884</v>
      </c>
      <c r="J34" s="22">
        <v>22208146</v>
      </c>
      <c r="K34" s="22">
        <v>7036298</v>
      </c>
      <c r="L34" s="22">
        <v>6667673</v>
      </c>
      <c r="M34" s="22">
        <v>6598349</v>
      </c>
      <c r="N34" s="22">
        <v>20302320</v>
      </c>
      <c r="O34" s="22"/>
      <c r="P34" s="22"/>
      <c r="Q34" s="22"/>
      <c r="R34" s="22"/>
      <c r="S34" s="22"/>
      <c r="T34" s="22"/>
      <c r="U34" s="22"/>
      <c r="V34" s="22"/>
      <c r="W34" s="22">
        <v>42510466</v>
      </c>
      <c r="X34" s="22">
        <v>44001012</v>
      </c>
      <c r="Y34" s="22">
        <v>-1490546</v>
      </c>
      <c r="Z34" s="23">
        <v>-3.3875266323420012</v>
      </c>
      <c r="AA34" s="20">
        <v>88001748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541742</v>
      </c>
      <c r="D37" s="20"/>
      <c r="E37" s="21">
        <v>575381</v>
      </c>
      <c r="F37" s="22">
        <v>575381</v>
      </c>
      <c r="G37" s="22"/>
      <c r="H37" s="22">
        <v>17610</v>
      </c>
      <c r="I37" s="22">
        <v>5217</v>
      </c>
      <c r="J37" s="22">
        <v>22827</v>
      </c>
      <c r="K37" s="22">
        <v>52280</v>
      </c>
      <c r="L37" s="22">
        <v>52280</v>
      </c>
      <c r="M37" s="22"/>
      <c r="N37" s="22">
        <v>104560</v>
      </c>
      <c r="O37" s="22"/>
      <c r="P37" s="22"/>
      <c r="Q37" s="22"/>
      <c r="R37" s="22"/>
      <c r="S37" s="22"/>
      <c r="T37" s="22"/>
      <c r="U37" s="22"/>
      <c r="V37" s="22"/>
      <c r="W37" s="22">
        <v>127387</v>
      </c>
      <c r="X37" s="22">
        <v>287700</v>
      </c>
      <c r="Y37" s="22">
        <v>-160313</v>
      </c>
      <c r="Z37" s="23">
        <v>-55.722280152937088</v>
      </c>
      <c r="AA37" s="20">
        <v>575381</v>
      </c>
    </row>
    <row r="38" spans="1:27" ht="13.5" x14ac:dyDescent="0.25">
      <c r="A38" s="19" t="s">
        <v>64</v>
      </c>
      <c r="B38" s="15" t="s">
        <v>32</v>
      </c>
      <c r="C38" s="20">
        <v>92864754</v>
      </c>
      <c r="D38" s="20"/>
      <c r="E38" s="21">
        <v>119050541</v>
      </c>
      <c r="F38" s="22">
        <v>119050541</v>
      </c>
      <c r="G38" s="22"/>
      <c r="H38" s="22"/>
      <c r="I38" s="22">
        <v>23216188</v>
      </c>
      <c r="J38" s="22">
        <v>23216188</v>
      </c>
      <c r="K38" s="22"/>
      <c r="L38" s="22"/>
      <c r="M38" s="22">
        <v>23216188</v>
      </c>
      <c r="N38" s="22">
        <v>23216188</v>
      </c>
      <c r="O38" s="22"/>
      <c r="P38" s="22"/>
      <c r="Q38" s="22"/>
      <c r="R38" s="22"/>
      <c r="S38" s="22"/>
      <c r="T38" s="22"/>
      <c r="U38" s="22"/>
      <c r="V38" s="22"/>
      <c r="W38" s="22">
        <v>46432376</v>
      </c>
      <c r="X38" s="22">
        <v>59525274</v>
      </c>
      <c r="Y38" s="22">
        <v>-13092898</v>
      </c>
      <c r="Z38" s="23">
        <v>-21.995527479638312</v>
      </c>
      <c r="AA38" s="20">
        <v>119050541</v>
      </c>
    </row>
    <row r="39" spans="1:27" ht="13.5" x14ac:dyDescent="0.25">
      <c r="A39" s="19" t="s">
        <v>65</v>
      </c>
      <c r="B39" s="15" t="s">
        <v>32</v>
      </c>
      <c r="C39" s="20">
        <v>8137213</v>
      </c>
      <c r="D39" s="20"/>
      <c r="E39" s="21">
        <v>4685552</v>
      </c>
      <c r="F39" s="22">
        <v>4685552</v>
      </c>
      <c r="G39" s="22">
        <v>278176</v>
      </c>
      <c r="H39" s="22"/>
      <c r="I39" s="22">
        <v>556351</v>
      </c>
      <c r="J39" s="22">
        <v>834527</v>
      </c>
      <c r="K39" s="22"/>
      <c r="L39" s="22"/>
      <c r="M39" s="22">
        <v>834527</v>
      </c>
      <c r="N39" s="22">
        <v>834527</v>
      </c>
      <c r="O39" s="22"/>
      <c r="P39" s="22"/>
      <c r="Q39" s="22"/>
      <c r="R39" s="22"/>
      <c r="S39" s="22"/>
      <c r="T39" s="22"/>
      <c r="U39" s="22"/>
      <c r="V39" s="22"/>
      <c r="W39" s="22">
        <v>1669054</v>
      </c>
      <c r="X39" s="22">
        <v>2342808</v>
      </c>
      <c r="Y39" s="22">
        <v>-673754</v>
      </c>
      <c r="Z39" s="23">
        <v>-28.758395907816602</v>
      </c>
      <c r="AA39" s="20">
        <v>4685552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9946221</v>
      </c>
      <c r="D41" s="20"/>
      <c r="E41" s="21">
        <v>5000000</v>
      </c>
      <c r="F41" s="22">
        <v>5000000</v>
      </c>
      <c r="G41" s="22"/>
      <c r="H41" s="22"/>
      <c r="I41" s="22">
        <v>722389</v>
      </c>
      <c r="J41" s="22">
        <v>722389</v>
      </c>
      <c r="K41" s="22">
        <v>277985</v>
      </c>
      <c r="L41" s="22">
        <v>333458</v>
      </c>
      <c r="M41" s="22">
        <v>277985</v>
      </c>
      <c r="N41" s="22">
        <v>889428</v>
      </c>
      <c r="O41" s="22"/>
      <c r="P41" s="22"/>
      <c r="Q41" s="22"/>
      <c r="R41" s="22"/>
      <c r="S41" s="22"/>
      <c r="T41" s="22"/>
      <c r="U41" s="22"/>
      <c r="V41" s="22"/>
      <c r="W41" s="22">
        <v>1611817</v>
      </c>
      <c r="X41" s="22">
        <v>2500002</v>
      </c>
      <c r="Y41" s="22">
        <v>-888185</v>
      </c>
      <c r="Z41" s="23">
        <v>-35.527371578102738</v>
      </c>
      <c r="AA41" s="20">
        <v>5000000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22822924</v>
      </c>
      <c r="D44" s="20"/>
      <c r="E44" s="21">
        <v>5791009</v>
      </c>
      <c r="F44" s="22">
        <v>5791009</v>
      </c>
      <c r="G44" s="22">
        <v>65045</v>
      </c>
      <c r="H44" s="22">
        <v>2075243</v>
      </c>
      <c r="I44" s="22">
        <v>95150</v>
      </c>
      <c r="J44" s="22">
        <v>2235438</v>
      </c>
      <c r="K44" s="22">
        <v>58208</v>
      </c>
      <c r="L44" s="22">
        <v>55466</v>
      </c>
      <c r="M44" s="22">
        <v>53517</v>
      </c>
      <c r="N44" s="22">
        <v>167191</v>
      </c>
      <c r="O44" s="22"/>
      <c r="P44" s="22"/>
      <c r="Q44" s="22"/>
      <c r="R44" s="22"/>
      <c r="S44" s="22"/>
      <c r="T44" s="22"/>
      <c r="U44" s="22"/>
      <c r="V44" s="22"/>
      <c r="W44" s="22">
        <v>2402629</v>
      </c>
      <c r="X44" s="22">
        <v>2895516</v>
      </c>
      <c r="Y44" s="22">
        <v>-492887</v>
      </c>
      <c r="Z44" s="23">
        <v>-17.022423637099571</v>
      </c>
      <c r="AA44" s="20">
        <v>5791009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217429420</v>
      </c>
      <c r="D47" s="29">
        <f t="shared" ref="D47:Y47" si="1">SUM(D34:D46)</f>
        <v>0</v>
      </c>
      <c r="E47" s="30">
        <f t="shared" si="1"/>
        <v>223104231</v>
      </c>
      <c r="F47" s="31">
        <f t="shared" si="1"/>
        <v>223104231</v>
      </c>
      <c r="G47" s="31">
        <f t="shared" si="1"/>
        <v>8070538</v>
      </c>
      <c r="H47" s="31">
        <f t="shared" si="1"/>
        <v>9279798</v>
      </c>
      <c r="I47" s="31">
        <f t="shared" si="1"/>
        <v>31889179</v>
      </c>
      <c r="J47" s="31">
        <f t="shared" si="1"/>
        <v>49239515</v>
      </c>
      <c r="K47" s="31">
        <f t="shared" si="1"/>
        <v>7424771</v>
      </c>
      <c r="L47" s="31">
        <f t="shared" si="1"/>
        <v>7108877</v>
      </c>
      <c r="M47" s="31">
        <f t="shared" si="1"/>
        <v>30980566</v>
      </c>
      <c r="N47" s="31">
        <f t="shared" si="1"/>
        <v>45514214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94753729</v>
      </c>
      <c r="X47" s="31">
        <f t="shared" si="1"/>
        <v>111552312</v>
      </c>
      <c r="Y47" s="31">
        <f t="shared" si="1"/>
        <v>-16798583</v>
      </c>
      <c r="Z47" s="32">
        <f>+IF(X47&lt;&gt;0,+(Y47/X47)*100,0)</f>
        <v>-15.058928585899681</v>
      </c>
      <c r="AA47" s="29">
        <f>SUM(AA34:AA46)</f>
        <v>223104231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-31426689</v>
      </c>
      <c r="D48" s="39">
        <f t="shared" si="2"/>
        <v>0</v>
      </c>
      <c r="E48" s="40">
        <f t="shared" si="2"/>
        <v>210339596</v>
      </c>
      <c r="F48" s="41">
        <f t="shared" si="2"/>
        <v>210339596</v>
      </c>
      <c r="G48" s="41">
        <f t="shared" si="2"/>
        <v>8464844</v>
      </c>
      <c r="H48" s="41">
        <f t="shared" si="2"/>
        <v>6970227</v>
      </c>
      <c r="I48" s="41">
        <f t="shared" si="2"/>
        <v>-15597521</v>
      </c>
      <c r="J48" s="41">
        <f t="shared" si="2"/>
        <v>-162450</v>
      </c>
      <c r="K48" s="41">
        <f t="shared" si="2"/>
        <v>9259299</v>
      </c>
      <c r="L48" s="41">
        <f t="shared" si="2"/>
        <v>10170479</v>
      </c>
      <c r="M48" s="41">
        <f t="shared" si="2"/>
        <v>-12540121</v>
      </c>
      <c r="N48" s="41">
        <f t="shared" si="2"/>
        <v>6889657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6727207</v>
      </c>
      <c r="X48" s="41">
        <f t="shared" si="2"/>
        <v>105169578</v>
      </c>
      <c r="Y48" s="41">
        <f t="shared" si="2"/>
        <v>-98442371</v>
      </c>
      <c r="Z48" s="42">
        <f>+IF(X48&lt;&gt;0,+(Y48/X48)*100,0)</f>
        <v>-93.603466774393638</v>
      </c>
      <c r="AA48" s="39">
        <f>+AA32-AA47</f>
        <v>210339596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-31426689</v>
      </c>
      <c r="D51" s="48">
        <f t="shared" si="3"/>
        <v>0</v>
      </c>
      <c r="E51" s="49">
        <f t="shared" si="3"/>
        <v>210339596</v>
      </c>
      <c r="F51" s="50">
        <f t="shared" si="3"/>
        <v>210339596</v>
      </c>
      <c r="G51" s="50">
        <f t="shared" si="3"/>
        <v>8464844</v>
      </c>
      <c r="H51" s="50">
        <f t="shared" si="3"/>
        <v>6970227</v>
      </c>
      <c r="I51" s="50">
        <f t="shared" si="3"/>
        <v>-15597521</v>
      </c>
      <c r="J51" s="50">
        <f t="shared" si="3"/>
        <v>-162450</v>
      </c>
      <c r="K51" s="50">
        <f t="shared" si="3"/>
        <v>9259299</v>
      </c>
      <c r="L51" s="50">
        <f t="shared" si="3"/>
        <v>10170479</v>
      </c>
      <c r="M51" s="50">
        <f t="shared" si="3"/>
        <v>-12540121</v>
      </c>
      <c r="N51" s="50">
        <f t="shared" si="3"/>
        <v>6889657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6727207</v>
      </c>
      <c r="X51" s="50">
        <f t="shared" si="3"/>
        <v>105169578</v>
      </c>
      <c r="Y51" s="50">
        <f t="shared" si="3"/>
        <v>-98442371</v>
      </c>
      <c r="Z51" s="51">
        <f>+IF(X51&lt;&gt;0,+(Y51/X51)*100,0)</f>
        <v>-93.603466774393638</v>
      </c>
      <c r="AA51" s="48">
        <f>SUM(AA48:AA50)</f>
        <v>210339596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-31426689</v>
      </c>
      <c r="D53" s="54">
        <f>+D51-D52</f>
        <v>0</v>
      </c>
      <c r="E53" s="55">
        <f t="shared" si="4"/>
        <v>210339596</v>
      </c>
      <c r="F53" s="56">
        <f t="shared" si="4"/>
        <v>210339596</v>
      </c>
      <c r="G53" s="56">
        <f t="shared" si="4"/>
        <v>8464844</v>
      </c>
      <c r="H53" s="56">
        <f t="shared" si="4"/>
        <v>6970227</v>
      </c>
      <c r="I53" s="56">
        <f t="shared" si="4"/>
        <v>-15597521</v>
      </c>
      <c r="J53" s="56">
        <f t="shared" si="4"/>
        <v>-162450</v>
      </c>
      <c r="K53" s="56">
        <f t="shared" si="4"/>
        <v>9259299</v>
      </c>
      <c r="L53" s="56">
        <f t="shared" si="4"/>
        <v>10170479</v>
      </c>
      <c r="M53" s="56">
        <f t="shared" si="4"/>
        <v>-12540121</v>
      </c>
      <c r="N53" s="56">
        <f t="shared" si="4"/>
        <v>6889657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6727207</v>
      </c>
      <c r="X53" s="56">
        <f t="shared" si="4"/>
        <v>105169578</v>
      </c>
      <c r="Y53" s="56">
        <f t="shared" si="4"/>
        <v>-98442371</v>
      </c>
      <c r="Z53" s="57">
        <f>+IF(X53&lt;&gt;0,+(Y53/X53)*100,0)</f>
        <v>-93.603466774393638</v>
      </c>
      <c r="AA53" s="54">
        <f>+AA51-AA52</f>
        <v>210339596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-31426689</v>
      </c>
      <c r="D56" s="48">
        <f>SUM(D53:D55)</f>
        <v>0</v>
      </c>
      <c r="E56" s="49">
        <f t="shared" si="5"/>
        <v>210339596</v>
      </c>
      <c r="F56" s="50">
        <f t="shared" si="5"/>
        <v>210339596</v>
      </c>
      <c r="G56" s="50">
        <f t="shared" si="5"/>
        <v>8464844</v>
      </c>
      <c r="H56" s="50">
        <f t="shared" si="5"/>
        <v>6970227</v>
      </c>
      <c r="I56" s="50">
        <f t="shared" si="5"/>
        <v>-15597521</v>
      </c>
      <c r="J56" s="50">
        <f t="shared" si="5"/>
        <v>-162450</v>
      </c>
      <c r="K56" s="50">
        <f t="shared" si="5"/>
        <v>9259299</v>
      </c>
      <c r="L56" s="50">
        <f t="shared" si="5"/>
        <v>10170479</v>
      </c>
      <c r="M56" s="50">
        <f t="shared" si="5"/>
        <v>-12540121</v>
      </c>
      <c r="N56" s="50">
        <f t="shared" si="5"/>
        <v>6889657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6727207</v>
      </c>
      <c r="X56" s="50">
        <f t="shared" si="5"/>
        <v>105169578</v>
      </c>
      <c r="Y56" s="50">
        <f t="shared" si="5"/>
        <v>-98442371</v>
      </c>
      <c r="Z56" s="51">
        <f>+IF(X56&lt;&gt;0,+(Y56/X56)*100,0)</f>
        <v>-93.603466774393638</v>
      </c>
      <c r="AA56" s="48">
        <f>SUM(AA53:AA55)</f>
        <v>210339596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-31426689</v>
      </c>
      <c r="D59" s="65">
        <f>SUM(D56:D58)</f>
        <v>0</v>
      </c>
      <c r="E59" s="66">
        <f t="shared" si="6"/>
        <v>210339596</v>
      </c>
      <c r="F59" s="67">
        <f t="shared" si="6"/>
        <v>210339596</v>
      </c>
      <c r="G59" s="67">
        <f t="shared" si="6"/>
        <v>8464844</v>
      </c>
      <c r="H59" s="67">
        <f t="shared" si="6"/>
        <v>6970227</v>
      </c>
      <c r="I59" s="67">
        <f t="shared" si="6"/>
        <v>-15597521</v>
      </c>
      <c r="J59" s="67">
        <f t="shared" si="6"/>
        <v>-162450</v>
      </c>
      <c r="K59" s="67">
        <f t="shared" si="6"/>
        <v>9259299</v>
      </c>
      <c r="L59" s="67">
        <f t="shared" si="6"/>
        <v>10170479</v>
      </c>
      <c r="M59" s="67">
        <f t="shared" si="6"/>
        <v>-12540121</v>
      </c>
      <c r="N59" s="67">
        <f t="shared" si="6"/>
        <v>6889657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6727207</v>
      </c>
      <c r="X59" s="67">
        <f t="shared" si="6"/>
        <v>105169578</v>
      </c>
      <c r="Y59" s="67">
        <f t="shared" si="6"/>
        <v>-98442371</v>
      </c>
      <c r="Z59" s="68">
        <f>+IF(X59&lt;&gt;0,+(Y59/X59)*100,0)</f>
        <v>-93.603466774393638</v>
      </c>
      <c r="AA59" s="65">
        <f>SUM(AA56:AA58)</f>
        <v>210339596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-2284600</v>
      </c>
      <c r="D6" s="20"/>
      <c r="E6" s="21">
        <v>-3084757</v>
      </c>
      <c r="F6" s="22">
        <v>-3084757</v>
      </c>
      <c r="G6" s="22">
        <v>-255498</v>
      </c>
      <c r="H6" s="22">
        <v>-259174</v>
      </c>
      <c r="I6" s="22">
        <v>-210888</v>
      </c>
      <c r="J6" s="22">
        <v>-725560</v>
      </c>
      <c r="K6" s="22">
        <v>-183555</v>
      </c>
      <c r="L6" s="22">
        <v>-193915</v>
      </c>
      <c r="M6" s="22">
        <v>-178489</v>
      </c>
      <c r="N6" s="22">
        <v>-555959</v>
      </c>
      <c r="O6" s="22"/>
      <c r="P6" s="22"/>
      <c r="Q6" s="22"/>
      <c r="R6" s="22"/>
      <c r="S6" s="22"/>
      <c r="T6" s="22"/>
      <c r="U6" s="22"/>
      <c r="V6" s="22"/>
      <c r="W6" s="22">
        <v>-1281519</v>
      </c>
      <c r="X6" s="22">
        <v>-1542378</v>
      </c>
      <c r="Y6" s="22">
        <v>260859</v>
      </c>
      <c r="Z6" s="23">
        <v>-16.912780135608781</v>
      </c>
      <c r="AA6" s="20">
        <v>-3084757</v>
      </c>
    </row>
    <row r="7" spans="1:27" ht="13.5" x14ac:dyDescent="0.25">
      <c r="A7" s="19" t="s">
        <v>35</v>
      </c>
      <c r="B7" s="15" t="s">
        <v>32</v>
      </c>
      <c r="C7" s="20">
        <v>-2387856</v>
      </c>
      <c r="D7" s="20"/>
      <c r="E7" s="21">
        <v>-2613649</v>
      </c>
      <c r="F7" s="22">
        <v>-2613649</v>
      </c>
      <c r="G7" s="22">
        <v>-221825</v>
      </c>
      <c r="H7" s="22">
        <v>-207390</v>
      </c>
      <c r="I7" s="22">
        <v>-209674</v>
      </c>
      <c r="J7" s="22">
        <v>-638889</v>
      </c>
      <c r="K7" s="22">
        <v>-212577</v>
      </c>
      <c r="L7" s="22">
        <v>-213566</v>
      </c>
      <c r="M7" s="22">
        <v>-202371</v>
      </c>
      <c r="N7" s="22">
        <v>-628514</v>
      </c>
      <c r="O7" s="22"/>
      <c r="P7" s="22"/>
      <c r="Q7" s="22"/>
      <c r="R7" s="22"/>
      <c r="S7" s="22"/>
      <c r="T7" s="22"/>
      <c r="U7" s="22"/>
      <c r="V7" s="22"/>
      <c r="W7" s="22">
        <v>-1267403</v>
      </c>
      <c r="X7" s="22">
        <v>-1306824</v>
      </c>
      <c r="Y7" s="22">
        <v>39421</v>
      </c>
      <c r="Z7" s="23">
        <v>-3.0165500480554384</v>
      </c>
      <c r="AA7" s="20">
        <v>-2613649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-70971</v>
      </c>
      <c r="F8" s="22">
        <v>-70971</v>
      </c>
      <c r="G8" s="22">
        <v>-7416</v>
      </c>
      <c r="H8" s="22">
        <v>-7416</v>
      </c>
      <c r="I8" s="22">
        <v>-7416</v>
      </c>
      <c r="J8" s="22">
        <v>-22248</v>
      </c>
      <c r="K8" s="22">
        <v>-7416</v>
      </c>
      <c r="L8" s="22">
        <v>-7416</v>
      </c>
      <c r="M8" s="22">
        <v>-7416</v>
      </c>
      <c r="N8" s="22">
        <v>-22248</v>
      </c>
      <c r="O8" s="22"/>
      <c r="P8" s="22"/>
      <c r="Q8" s="22"/>
      <c r="R8" s="22"/>
      <c r="S8" s="22"/>
      <c r="T8" s="22"/>
      <c r="U8" s="22"/>
      <c r="V8" s="22"/>
      <c r="W8" s="22">
        <v>-44496</v>
      </c>
      <c r="X8" s="22">
        <v>-35484</v>
      </c>
      <c r="Y8" s="22">
        <v>-9012</v>
      </c>
      <c r="Z8" s="23">
        <v>25.39736219141021</v>
      </c>
      <c r="AA8" s="20">
        <v>-70971</v>
      </c>
    </row>
    <row r="9" spans="1:27" ht="13.5" x14ac:dyDescent="0.25">
      <c r="A9" s="19" t="s">
        <v>37</v>
      </c>
      <c r="B9" s="15" t="s">
        <v>32</v>
      </c>
      <c r="C9" s="20">
        <v>125667154</v>
      </c>
      <c r="D9" s="20"/>
      <c r="E9" s="21">
        <v>128756882</v>
      </c>
      <c r="F9" s="22">
        <v>128756882</v>
      </c>
      <c r="G9" s="22">
        <v>11731011</v>
      </c>
      <c r="H9" s="22">
        <v>11525079</v>
      </c>
      <c r="I9" s="22">
        <v>11576577</v>
      </c>
      <c r="J9" s="22">
        <v>34832667</v>
      </c>
      <c r="K9" s="22">
        <v>11514614</v>
      </c>
      <c r="L9" s="22">
        <v>11544873</v>
      </c>
      <c r="M9" s="22">
        <v>11543502</v>
      </c>
      <c r="N9" s="22">
        <v>34602989</v>
      </c>
      <c r="O9" s="22"/>
      <c r="P9" s="22"/>
      <c r="Q9" s="22"/>
      <c r="R9" s="22"/>
      <c r="S9" s="22"/>
      <c r="T9" s="22"/>
      <c r="U9" s="22"/>
      <c r="V9" s="22"/>
      <c r="W9" s="22">
        <v>69435656</v>
      </c>
      <c r="X9" s="22">
        <v>64378440</v>
      </c>
      <c r="Y9" s="22">
        <v>5057216</v>
      </c>
      <c r="Z9" s="23">
        <v>7.8554497437340816</v>
      </c>
      <c r="AA9" s="20">
        <v>128756882</v>
      </c>
    </row>
    <row r="10" spans="1:27" ht="13.5" x14ac:dyDescent="0.25">
      <c r="A10" s="19" t="s">
        <v>38</v>
      </c>
      <c r="B10" s="15" t="s">
        <v>32</v>
      </c>
      <c r="C10" s="20">
        <v>14630</v>
      </c>
      <c r="D10" s="20"/>
      <c r="E10" s="21">
        <v>18212</v>
      </c>
      <c r="F10" s="22">
        <v>18212</v>
      </c>
      <c r="G10" s="22">
        <v>6372</v>
      </c>
      <c r="H10" s="22">
        <v>814</v>
      </c>
      <c r="I10" s="22">
        <v>1119</v>
      </c>
      <c r="J10" s="22">
        <v>8305</v>
      </c>
      <c r="K10" s="22">
        <v>3062</v>
      </c>
      <c r="L10" s="22">
        <v>712</v>
      </c>
      <c r="M10" s="22">
        <v>916</v>
      </c>
      <c r="N10" s="22">
        <v>4690</v>
      </c>
      <c r="O10" s="22"/>
      <c r="P10" s="22"/>
      <c r="Q10" s="22"/>
      <c r="R10" s="22"/>
      <c r="S10" s="22"/>
      <c r="T10" s="22"/>
      <c r="U10" s="22"/>
      <c r="V10" s="22"/>
      <c r="W10" s="22">
        <v>12995</v>
      </c>
      <c r="X10" s="22">
        <v>9108</v>
      </c>
      <c r="Y10" s="22">
        <v>3887</v>
      </c>
      <c r="Z10" s="23">
        <v>42.676767676767675</v>
      </c>
      <c r="AA10" s="20">
        <v>18212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>
        <v>47224</v>
      </c>
      <c r="F11" s="22">
        <v>47224</v>
      </c>
      <c r="G11" s="22">
        <v>175521</v>
      </c>
      <c r="H11" s="22">
        <v>-136702</v>
      </c>
      <c r="I11" s="22">
        <v>-579508</v>
      </c>
      <c r="J11" s="22">
        <v>-540689</v>
      </c>
      <c r="K11" s="22">
        <v>-174574</v>
      </c>
      <c r="L11" s="22">
        <v>-183253</v>
      </c>
      <c r="M11" s="22">
        <v>-107233</v>
      </c>
      <c r="N11" s="22">
        <v>-465060</v>
      </c>
      <c r="O11" s="22"/>
      <c r="P11" s="22"/>
      <c r="Q11" s="22"/>
      <c r="R11" s="22"/>
      <c r="S11" s="22"/>
      <c r="T11" s="22"/>
      <c r="U11" s="22"/>
      <c r="V11" s="22"/>
      <c r="W11" s="22">
        <v>-1005749</v>
      </c>
      <c r="X11" s="22">
        <v>23610</v>
      </c>
      <c r="Y11" s="22">
        <v>-1029359</v>
      </c>
      <c r="Z11" s="23">
        <v>-4359.8432867429055</v>
      </c>
      <c r="AA11" s="20">
        <v>47224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4038</v>
      </c>
      <c r="F19" s="22">
        <v>4038</v>
      </c>
      <c r="G19" s="22">
        <v>569</v>
      </c>
      <c r="H19" s="22">
        <v>372</v>
      </c>
      <c r="I19" s="22">
        <v>45</v>
      </c>
      <c r="J19" s="22">
        <v>986</v>
      </c>
      <c r="K19" s="22">
        <v>58</v>
      </c>
      <c r="L19" s="22">
        <v>24</v>
      </c>
      <c r="M19" s="22">
        <v>22</v>
      </c>
      <c r="N19" s="22">
        <v>104</v>
      </c>
      <c r="O19" s="22"/>
      <c r="P19" s="22"/>
      <c r="Q19" s="22"/>
      <c r="R19" s="22"/>
      <c r="S19" s="22"/>
      <c r="T19" s="22"/>
      <c r="U19" s="22"/>
      <c r="V19" s="22"/>
      <c r="W19" s="22">
        <v>1090</v>
      </c>
      <c r="X19" s="22">
        <v>2022</v>
      </c>
      <c r="Y19" s="22">
        <v>-932</v>
      </c>
      <c r="Z19" s="23">
        <v>-46.09297725024728</v>
      </c>
      <c r="AA19" s="20">
        <v>4038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152312697</v>
      </c>
      <c r="D25" s="20"/>
      <c r="E25" s="21">
        <v>170355340</v>
      </c>
      <c r="F25" s="22">
        <v>170355340</v>
      </c>
      <c r="G25" s="22">
        <v>70981486</v>
      </c>
      <c r="H25" s="22"/>
      <c r="I25" s="22"/>
      <c r="J25" s="22">
        <v>70981486</v>
      </c>
      <c r="K25" s="22"/>
      <c r="L25" s="22"/>
      <c r="M25" s="22">
        <v>56785019</v>
      </c>
      <c r="N25" s="22">
        <v>56785019</v>
      </c>
      <c r="O25" s="22"/>
      <c r="P25" s="22"/>
      <c r="Q25" s="22"/>
      <c r="R25" s="22"/>
      <c r="S25" s="22"/>
      <c r="T25" s="22"/>
      <c r="U25" s="22"/>
      <c r="V25" s="22"/>
      <c r="W25" s="22">
        <v>127766505</v>
      </c>
      <c r="X25" s="22">
        <v>85177668</v>
      </c>
      <c r="Y25" s="22">
        <v>42588837</v>
      </c>
      <c r="Z25" s="23">
        <v>50.00000352204993</v>
      </c>
      <c r="AA25" s="20">
        <v>170355340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273322025</v>
      </c>
      <c r="D32" s="29">
        <f t="shared" ref="D32:Y32" si="0">SUM(D6:D31)</f>
        <v>0</v>
      </c>
      <c r="E32" s="30">
        <f t="shared" si="0"/>
        <v>293412319</v>
      </c>
      <c r="F32" s="31">
        <f t="shared" si="0"/>
        <v>293412319</v>
      </c>
      <c r="G32" s="31">
        <f t="shared" si="0"/>
        <v>82410220</v>
      </c>
      <c r="H32" s="31">
        <f t="shared" si="0"/>
        <v>10915583</v>
      </c>
      <c r="I32" s="31">
        <f t="shared" si="0"/>
        <v>10570255</v>
      </c>
      <c r="J32" s="31">
        <f t="shared" si="0"/>
        <v>103896058</v>
      </c>
      <c r="K32" s="31">
        <f t="shared" si="0"/>
        <v>10939612</v>
      </c>
      <c r="L32" s="31">
        <f t="shared" si="0"/>
        <v>10947459</v>
      </c>
      <c r="M32" s="31">
        <f t="shared" si="0"/>
        <v>67833950</v>
      </c>
      <c r="N32" s="31">
        <f t="shared" si="0"/>
        <v>89721021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193617079</v>
      </c>
      <c r="X32" s="31">
        <f t="shared" si="0"/>
        <v>146706162</v>
      </c>
      <c r="Y32" s="31">
        <f t="shared" si="0"/>
        <v>46910917</v>
      </c>
      <c r="Z32" s="32">
        <f>+IF(X32&lt;&gt;0,+(Y32/X32)*100,0)</f>
        <v>31.976105407215272</v>
      </c>
      <c r="AA32" s="29">
        <f>SUM(AA6:AA31)</f>
        <v>293412319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54809533</v>
      </c>
      <c r="D34" s="20"/>
      <c r="E34" s="21">
        <v>59465456</v>
      </c>
      <c r="F34" s="22">
        <v>59465456</v>
      </c>
      <c r="G34" s="22">
        <v>4041752</v>
      </c>
      <c r="H34" s="22">
        <v>4154663</v>
      </c>
      <c r="I34" s="22">
        <v>4357783</v>
      </c>
      <c r="J34" s="22">
        <v>12554198</v>
      </c>
      <c r="K34" s="22">
        <v>4346899</v>
      </c>
      <c r="L34" s="22">
        <v>5445705</v>
      </c>
      <c r="M34" s="22">
        <v>4313386</v>
      </c>
      <c r="N34" s="22">
        <v>14105990</v>
      </c>
      <c r="O34" s="22"/>
      <c r="P34" s="22"/>
      <c r="Q34" s="22"/>
      <c r="R34" s="22"/>
      <c r="S34" s="22"/>
      <c r="T34" s="22"/>
      <c r="U34" s="22"/>
      <c r="V34" s="22"/>
      <c r="W34" s="22">
        <v>26660188</v>
      </c>
      <c r="X34" s="22">
        <v>29732730</v>
      </c>
      <c r="Y34" s="22">
        <v>-3072542</v>
      </c>
      <c r="Z34" s="23">
        <v>-10.333871124514971</v>
      </c>
      <c r="AA34" s="20">
        <v>59465456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272967</v>
      </c>
      <c r="D37" s="20"/>
      <c r="E37" s="21">
        <v>265024</v>
      </c>
      <c r="F37" s="22">
        <v>265024</v>
      </c>
      <c r="G37" s="22">
        <v>4261</v>
      </c>
      <c r="H37" s="22">
        <v>32375</v>
      </c>
      <c r="I37" s="22">
        <v>7772</v>
      </c>
      <c r="J37" s="22">
        <v>44408</v>
      </c>
      <c r="K37" s="22">
        <v>1665</v>
      </c>
      <c r="L37" s="22">
        <v>6071</v>
      </c>
      <c r="M37" s="22">
        <v>40140</v>
      </c>
      <c r="N37" s="22">
        <v>47876</v>
      </c>
      <c r="O37" s="22"/>
      <c r="P37" s="22"/>
      <c r="Q37" s="22"/>
      <c r="R37" s="22"/>
      <c r="S37" s="22"/>
      <c r="T37" s="22"/>
      <c r="U37" s="22"/>
      <c r="V37" s="22"/>
      <c r="W37" s="22">
        <v>92284</v>
      </c>
      <c r="X37" s="22">
        <v>132516</v>
      </c>
      <c r="Y37" s="22">
        <v>-40232</v>
      </c>
      <c r="Z37" s="23">
        <v>-30.360107458721963</v>
      </c>
      <c r="AA37" s="20">
        <v>265024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14024870</v>
      </c>
      <c r="F38" s="22">
        <v>14024870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7012434</v>
      </c>
      <c r="Y38" s="22">
        <v>-7012434</v>
      </c>
      <c r="Z38" s="23">
        <v>-100</v>
      </c>
      <c r="AA38" s="20">
        <v>14024870</v>
      </c>
    </row>
    <row r="39" spans="1:27" ht="13.5" x14ac:dyDescent="0.25">
      <c r="A39" s="19" t="s">
        <v>65</v>
      </c>
      <c r="B39" s="15" t="s">
        <v>32</v>
      </c>
      <c r="C39" s="20">
        <v>3399709</v>
      </c>
      <c r="D39" s="20"/>
      <c r="E39" s="21">
        <v>4503162</v>
      </c>
      <c r="F39" s="22">
        <v>4503162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2251584</v>
      </c>
      <c r="Y39" s="22">
        <v>-2251584</v>
      </c>
      <c r="Z39" s="23">
        <v>-100</v>
      </c>
      <c r="AA39" s="20">
        <v>4503162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44051944</v>
      </c>
      <c r="D41" s="20"/>
      <c r="E41" s="21">
        <v>28986822</v>
      </c>
      <c r="F41" s="22">
        <v>28986822</v>
      </c>
      <c r="G41" s="22"/>
      <c r="H41" s="22">
        <v>3233007</v>
      </c>
      <c r="I41" s="22">
        <v>1895151</v>
      </c>
      <c r="J41" s="22">
        <v>5128158</v>
      </c>
      <c r="K41" s="22">
        <v>2052507</v>
      </c>
      <c r="L41" s="22">
        <v>4670232</v>
      </c>
      <c r="M41" s="22">
        <v>1565241</v>
      </c>
      <c r="N41" s="22">
        <v>8287980</v>
      </c>
      <c r="O41" s="22"/>
      <c r="P41" s="22"/>
      <c r="Q41" s="22"/>
      <c r="R41" s="22"/>
      <c r="S41" s="22"/>
      <c r="T41" s="22"/>
      <c r="U41" s="22"/>
      <c r="V41" s="22"/>
      <c r="W41" s="22">
        <v>13416138</v>
      </c>
      <c r="X41" s="22">
        <v>14493414</v>
      </c>
      <c r="Y41" s="22">
        <v>-1077276</v>
      </c>
      <c r="Z41" s="23">
        <v>-7.4328657140408749</v>
      </c>
      <c r="AA41" s="20">
        <v>28986822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39956737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2442888</v>
      </c>
      <c r="D44" s="20"/>
      <c r="E44" s="21">
        <v>7553395</v>
      </c>
      <c r="F44" s="22">
        <v>7553395</v>
      </c>
      <c r="G44" s="22">
        <v>25891</v>
      </c>
      <c r="H44" s="22">
        <v>1923382</v>
      </c>
      <c r="I44" s="22">
        <v>546786</v>
      </c>
      <c r="J44" s="22">
        <v>2496059</v>
      </c>
      <c r="K44" s="22">
        <v>126002</v>
      </c>
      <c r="L44" s="22">
        <v>199655</v>
      </c>
      <c r="M44" s="22">
        <v>51822</v>
      </c>
      <c r="N44" s="22">
        <v>377479</v>
      </c>
      <c r="O44" s="22"/>
      <c r="P44" s="22"/>
      <c r="Q44" s="22"/>
      <c r="R44" s="22"/>
      <c r="S44" s="22"/>
      <c r="T44" s="22"/>
      <c r="U44" s="22"/>
      <c r="V44" s="22"/>
      <c r="W44" s="22">
        <v>2873538</v>
      </c>
      <c r="X44" s="22">
        <v>3776700</v>
      </c>
      <c r="Y44" s="22">
        <v>-903162</v>
      </c>
      <c r="Z44" s="23">
        <v>-23.91405195011518</v>
      </c>
      <c r="AA44" s="20">
        <v>7553395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144933778</v>
      </c>
      <c r="D47" s="29">
        <f t="shared" ref="D47:Y47" si="1">SUM(D34:D46)</f>
        <v>0</v>
      </c>
      <c r="E47" s="30">
        <f t="shared" si="1"/>
        <v>114798729</v>
      </c>
      <c r="F47" s="31">
        <f t="shared" si="1"/>
        <v>114798729</v>
      </c>
      <c r="G47" s="31">
        <f t="shared" si="1"/>
        <v>4071904</v>
      </c>
      <c r="H47" s="31">
        <f t="shared" si="1"/>
        <v>9343427</v>
      </c>
      <c r="I47" s="31">
        <f t="shared" si="1"/>
        <v>6807492</v>
      </c>
      <c r="J47" s="31">
        <f t="shared" si="1"/>
        <v>20222823</v>
      </c>
      <c r="K47" s="31">
        <f t="shared" si="1"/>
        <v>6527073</v>
      </c>
      <c r="L47" s="31">
        <f t="shared" si="1"/>
        <v>10321663</v>
      </c>
      <c r="M47" s="31">
        <f t="shared" si="1"/>
        <v>5970589</v>
      </c>
      <c r="N47" s="31">
        <f t="shared" si="1"/>
        <v>22819325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43042148</v>
      </c>
      <c r="X47" s="31">
        <f t="shared" si="1"/>
        <v>57399378</v>
      </c>
      <c r="Y47" s="31">
        <f t="shared" si="1"/>
        <v>-14357230</v>
      </c>
      <c r="Z47" s="32">
        <f>+IF(X47&lt;&gt;0,+(Y47/X47)*100,0)</f>
        <v>-25.012866864167066</v>
      </c>
      <c r="AA47" s="29">
        <f>SUM(AA34:AA46)</f>
        <v>114798729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128388247</v>
      </c>
      <c r="D48" s="39">
        <f t="shared" si="2"/>
        <v>0</v>
      </c>
      <c r="E48" s="40">
        <f t="shared" si="2"/>
        <v>178613590</v>
      </c>
      <c r="F48" s="41">
        <f t="shared" si="2"/>
        <v>178613590</v>
      </c>
      <c r="G48" s="41">
        <f t="shared" si="2"/>
        <v>78338316</v>
      </c>
      <c r="H48" s="41">
        <f t="shared" si="2"/>
        <v>1572156</v>
      </c>
      <c r="I48" s="41">
        <f t="shared" si="2"/>
        <v>3762763</v>
      </c>
      <c r="J48" s="41">
        <f t="shared" si="2"/>
        <v>83673235</v>
      </c>
      <c r="K48" s="41">
        <f t="shared" si="2"/>
        <v>4412539</v>
      </c>
      <c r="L48" s="41">
        <f t="shared" si="2"/>
        <v>625796</v>
      </c>
      <c r="M48" s="41">
        <f t="shared" si="2"/>
        <v>61863361</v>
      </c>
      <c r="N48" s="41">
        <f t="shared" si="2"/>
        <v>66901696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150574931</v>
      </c>
      <c r="X48" s="41">
        <f t="shared" si="2"/>
        <v>89306784</v>
      </c>
      <c r="Y48" s="41">
        <f t="shared" si="2"/>
        <v>61268147</v>
      </c>
      <c r="Z48" s="42">
        <f>+IF(X48&lt;&gt;0,+(Y48/X48)*100,0)</f>
        <v>68.604135381249421</v>
      </c>
      <c r="AA48" s="39">
        <f>+AA32-AA47</f>
        <v>178613590</v>
      </c>
    </row>
    <row r="49" spans="1:27" ht="25.5" x14ac:dyDescent="0.25">
      <c r="A49" s="43" t="s">
        <v>74</v>
      </c>
      <c r="B49" s="15" t="s">
        <v>32</v>
      </c>
      <c r="C49" s="20">
        <v>12358708</v>
      </c>
      <c r="D49" s="20"/>
      <c r="E49" s="21">
        <v>30000000</v>
      </c>
      <c r="F49" s="22">
        <v>30000000</v>
      </c>
      <c r="G49" s="22"/>
      <c r="H49" s="22"/>
      <c r="I49" s="22"/>
      <c r="J49" s="22"/>
      <c r="K49" s="22">
        <v>4329587</v>
      </c>
      <c r="L49" s="22"/>
      <c r="M49" s="22">
        <v>1675135</v>
      </c>
      <c r="N49" s="22">
        <v>6004722</v>
      </c>
      <c r="O49" s="22"/>
      <c r="P49" s="22"/>
      <c r="Q49" s="22"/>
      <c r="R49" s="22"/>
      <c r="S49" s="22"/>
      <c r="T49" s="22"/>
      <c r="U49" s="22"/>
      <c r="V49" s="22"/>
      <c r="W49" s="22">
        <v>6004722</v>
      </c>
      <c r="X49" s="22">
        <v>15000000</v>
      </c>
      <c r="Y49" s="22">
        <v>-8995278</v>
      </c>
      <c r="Z49" s="23">
        <v>-59.968520000000005</v>
      </c>
      <c r="AA49" s="20">
        <v>30000000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140746955</v>
      </c>
      <c r="D51" s="48">
        <f t="shared" si="3"/>
        <v>0</v>
      </c>
      <c r="E51" s="49">
        <f t="shared" si="3"/>
        <v>208613590</v>
      </c>
      <c r="F51" s="50">
        <f t="shared" si="3"/>
        <v>208613590</v>
      </c>
      <c r="G51" s="50">
        <f t="shared" si="3"/>
        <v>78338316</v>
      </c>
      <c r="H51" s="50">
        <f t="shared" si="3"/>
        <v>1572156</v>
      </c>
      <c r="I51" s="50">
        <f t="shared" si="3"/>
        <v>3762763</v>
      </c>
      <c r="J51" s="50">
        <f t="shared" si="3"/>
        <v>83673235</v>
      </c>
      <c r="K51" s="50">
        <f t="shared" si="3"/>
        <v>8742126</v>
      </c>
      <c r="L51" s="50">
        <f t="shared" si="3"/>
        <v>625796</v>
      </c>
      <c r="M51" s="50">
        <f t="shared" si="3"/>
        <v>63538496</v>
      </c>
      <c r="N51" s="50">
        <f t="shared" si="3"/>
        <v>72906418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156579653</v>
      </c>
      <c r="X51" s="50">
        <f t="shared" si="3"/>
        <v>104306784</v>
      </c>
      <c r="Y51" s="50">
        <f t="shared" si="3"/>
        <v>52272869</v>
      </c>
      <c r="Z51" s="51">
        <f>+IF(X51&lt;&gt;0,+(Y51/X51)*100,0)</f>
        <v>50.114543844051404</v>
      </c>
      <c r="AA51" s="48">
        <f>SUM(AA48:AA50)</f>
        <v>208613590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140746955</v>
      </c>
      <c r="D53" s="54">
        <f>+D51-D52</f>
        <v>0</v>
      </c>
      <c r="E53" s="55">
        <f t="shared" si="4"/>
        <v>208613590</v>
      </c>
      <c r="F53" s="56">
        <f t="shared" si="4"/>
        <v>208613590</v>
      </c>
      <c r="G53" s="56">
        <f t="shared" si="4"/>
        <v>78338316</v>
      </c>
      <c r="H53" s="56">
        <f t="shared" si="4"/>
        <v>1572156</v>
      </c>
      <c r="I53" s="56">
        <f t="shared" si="4"/>
        <v>3762763</v>
      </c>
      <c r="J53" s="56">
        <f t="shared" si="4"/>
        <v>83673235</v>
      </c>
      <c r="K53" s="56">
        <f t="shared" si="4"/>
        <v>8742126</v>
      </c>
      <c r="L53" s="56">
        <f t="shared" si="4"/>
        <v>625796</v>
      </c>
      <c r="M53" s="56">
        <f t="shared" si="4"/>
        <v>63538496</v>
      </c>
      <c r="N53" s="56">
        <f t="shared" si="4"/>
        <v>72906418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156579653</v>
      </c>
      <c r="X53" s="56">
        <f t="shared" si="4"/>
        <v>104306784</v>
      </c>
      <c r="Y53" s="56">
        <f t="shared" si="4"/>
        <v>52272869</v>
      </c>
      <c r="Z53" s="57">
        <f>+IF(X53&lt;&gt;0,+(Y53/X53)*100,0)</f>
        <v>50.114543844051404</v>
      </c>
      <c r="AA53" s="54">
        <f>+AA51-AA52</f>
        <v>208613590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140746955</v>
      </c>
      <c r="D56" s="48">
        <f>SUM(D53:D55)</f>
        <v>0</v>
      </c>
      <c r="E56" s="49">
        <f t="shared" si="5"/>
        <v>208613590</v>
      </c>
      <c r="F56" s="50">
        <f t="shared" si="5"/>
        <v>208613590</v>
      </c>
      <c r="G56" s="50">
        <f t="shared" si="5"/>
        <v>78338316</v>
      </c>
      <c r="H56" s="50">
        <f t="shared" si="5"/>
        <v>1572156</v>
      </c>
      <c r="I56" s="50">
        <f t="shared" si="5"/>
        <v>3762763</v>
      </c>
      <c r="J56" s="50">
        <f t="shared" si="5"/>
        <v>83673235</v>
      </c>
      <c r="K56" s="50">
        <f t="shared" si="5"/>
        <v>8742126</v>
      </c>
      <c r="L56" s="50">
        <f t="shared" si="5"/>
        <v>625796</v>
      </c>
      <c r="M56" s="50">
        <f t="shared" si="5"/>
        <v>63538496</v>
      </c>
      <c r="N56" s="50">
        <f t="shared" si="5"/>
        <v>72906418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156579653</v>
      </c>
      <c r="X56" s="50">
        <f t="shared" si="5"/>
        <v>104306784</v>
      </c>
      <c r="Y56" s="50">
        <f t="shared" si="5"/>
        <v>52272869</v>
      </c>
      <c r="Z56" s="51">
        <f>+IF(X56&lt;&gt;0,+(Y56/X56)*100,0)</f>
        <v>50.114543844051404</v>
      </c>
      <c r="AA56" s="48">
        <f>SUM(AA53:AA55)</f>
        <v>208613590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140746955</v>
      </c>
      <c r="D59" s="65">
        <f>SUM(D56:D58)</f>
        <v>0</v>
      </c>
      <c r="E59" s="66">
        <f t="shared" si="6"/>
        <v>208613590</v>
      </c>
      <c r="F59" s="67">
        <f t="shared" si="6"/>
        <v>208613590</v>
      </c>
      <c r="G59" s="67">
        <f t="shared" si="6"/>
        <v>78338316</v>
      </c>
      <c r="H59" s="67">
        <f t="shared" si="6"/>
        <v>1572156</v>
      </c>
      <c r="I59" s="67">
        <f t="shared" si="6"/>
        <v>3762763</v>
      </c>
      <c r="J59" s="67">
        <f t="shared" si="6"/>
        <v>83673235</v>
      </c>
      <c r="K59" s="67">
        <f t="shared" si="6"/>
        <v>8742126</v>
      </c>
      <c r="L59" s="67">
        <f t="shared" si="6"/>
        <v>625796</v>
      </c>
      <c r="M59" s="67">
        <f t="shared" si="6"/>
        <v>63538496</v>
      </c>
      <c r="N59" s="67">
        <f t="shared" si="6"/>
        <v>72906418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156579653</v>
      </c>
      <c r="X59" s="67">
        <f t="shared" si="6"/>
        <v>104306784</v>
      </c>
      <c r="Y59" s="67">
        <f t="shared" si="6"/>
        <v>52272869</v>
      </c>
      <c r="Z59" s="68">
        <f>+IF(X59&lt;&gt;0,+(Y59/X59)*100,0)</f>
        <v>50.114543844051404</v>
      </c>
      <c r="AA59" s="65">
        <f>SUM(AA56:AA58)</f>
        <v>208613590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>
        <v>-648511</v>
      </c>
      <c r="L8" s="22">
        <v>-666150</v>
      </c>
      <c r="M8" s="22">
        <v>-681555</v>
      </c>
      <c r="N8" s="22">
        <v>-1996216</v>
      </c>
      <c r="O8" s="22"/>
      <c r="P8" s="22"/>
      <c r="Q8" s="22"/>
      <c r="R8" s="22"/>
      <c r="S8" s="22"/>
      <c r="T8" s="22"/>
      <c r="U8" s="22"/>
      <c r="V8" s="22"/>
      <c r="W8" s="22">
        <v>-1996216</v>
      </c>
      <c r="X8" s="22"/>
      <c r="Y8" s="22">
        <v>-1996216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138741765</v>
      </c>
      <c r="F9" s="22">
        <v>138741765</v>
      </c>
      <c r="G9" s="22">
        <v>10497743</v>
      </c>
      <c r="H9" s="22"/>
      <c r="I9" s="22">
        <v>22710321</v>
      </c>
      <c r="J9" s="22">
        <v>33208064</v>
      </c>
      <c r="K9" s="22">
        <v>10939840</v>
      </c>
      <c r="L9" s="22">
        <v>7447263</v>
      </c>
      <c r="M9" s="22">
        <v>10525584</v>
      </c>
      <c r="N9" s="22">
        <v>28912687</v>
      </c>
      <c r="O9" s="22"/>
      <c r="P9" s="22"/>
      <c r="Q9" s="22"/>
      <c r="R9" s="22"/>
      <c r="S9" s="22"/>
      <c r="T9" s="22"/>
      <c r="U9" s="22"/>
      <c r="V9" s="22"/>
      <c r="W9" s="22">
        <v>62120751</v>
      </c>
      <c r="X9" s="22">
        <v>69370884</v>
      </c>
      <c r="Y9" s="22">
        <v>-7250133</v>
      </c>
      <c r="Z9" s="23">
        <v>-10.451262232725764</v>
      </c>
      <c r="AA9" s="20">
        <v>138741765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629</v>
      </c>
      <c r="F10" s="22">
        <v>629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312</v>
      </c>
      <c r="Y10" s="22">
        <v>-312</v>
      </c>
      <c r="Z10" s="23">
        <v>-100</v>
      </c>
      <c r="AA10" s="20">
        <v>629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12130337</v>
      </c>
      <c r="F13" s="22">
        <v>12130337</v>
      </c>
      <c r="G13" s="22">
        <v>961166</v>
      </c>
      <c r="H13" s="22"/>
      <c r="I13" s="22">
        <v>1778398</v>
      </c>
      <c r="J13" s="22">
        <v>2739564</v>
      </c>
      <c r="K13" s="22">
        <v>1345651</v>
      </c>
      <c r="L13" s="22">
        <v>1429413</v>
      </c>
      <c r="M13" s="22">
        <v>1392726</v>
      </c>
      <c r="N13" s="22">
        <v>4167790</v>
      </c>
      <c r="O13" s="22"/>
      <c r="P13" s="22"/>
      <c r="Q13" s="22"/>
      <c r="R13" s="22"/>
      <c r="S13" s="22"/>
      <c r="T13" s="22"/>
      <c r="U13" s="22"/>
      <c r="V13" s="22"/>
      <c r="W13" s="22">
        <v>6907354</v>
      </c>
      <c r="X13" s="22">
        <v>6065172</v>
      </c>
      <c r="Y13" s="22">
        <v>842182</v>
      </c>
      <c r="Z13" s="23">
        <v>13.885541910435517</v>
      </c>
      <c r="AA13" s="20">
        <v>12130337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7899124</v>
      </c>
      <c r="F25" s="22">
        <v>7899124</v>
      </c>
      <c r="G25" s="22">
        <v>11380466</v>
      </c>
      <c r="H25" s="22"/>
      <c r="I25" s="22"/>
      <c r="J25" s="22">
        <v>11380466</v>
      </c>
      <c r="K25" s="22"/>
      <c r="L25" s="22"/>
      <c r="M25" s="22">
        <v>9104380</v>
      </c>
      <c r="N25" s="22">
        <v>9104380</v>
      </c>
      <c r="O25" s="22"/>
      <c r="P25" s="22"/>
      <c r="Q25" s="22"/>
      <c r="R25" s="22"/>
      <c r="S25" s="22"/>
      <c r="T25" s="22"/>
      <c r="U25" s="22"/>
      <c r="V25" s="22"/>
      <c r="W25" s="22">
        <v>20484846</v>
      </c>
      <c r="X25" s="22">
        <v>3949560</v>
      </c>
      <c r="Y25" s="22">
        <v>16535286</v>
      </c>
      <c r="Z25" s="23">
        <v>418.66147115121686</v>
      </c>
      <c r="AA25" s="20">
        <v>7899124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158771855</v>
      </c>
      <c r="F32" s="31">
        <f t="shared" si="0"/>
        <v>158771855</v>
      </c>
      <c r="G32" s="31">
        <f t="shared" si="0"/>
        <v>22839375</v>
      </c>
      <c r="H32" s="31">
        <f t="shared" si="0"/>
        <v>0</v>
      </c>
      <c r="I32" s="31">
        <f t="shared" si="0"/>
        <v>24488719</v>
      </c>
      <c r="J32" s="31">
        <f t="shared" si="0"/>
        <v>47328094</v>
      </c>
      <c r="K32" s="31">
        <f t="shared" si="0"/>
        <v>11636980</v>
      </c>
      <c r="L32" s="31">
        <f t="shared" si="0"/>
        <v>8210526</v>
      </c>
      <c r="M32" s="31">
        <f t="shared" si="0"/>
        <v>20341135</v>
      </c>
      <c r="N32" s="31">
        <f t="shared" si="0"/>
        <v>40188641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87516735</v>
      </c>
      <c r="X32" s="31">
        <f t="shared" si="0"/>
        <v>79385928</v>
      </c>
      <c r="Y32" s="31">
        <f t="shared" si="0"/>
        <v>8130807</v>
      </c>
      <c r="Z32" s="32">
        <f>+IF(X32&lt;&gt;0,+(Y32/X32)*100,0)</f>
        <v>10.24212628716767</v>
      </c>
      <c r="AA32" s="29">
        <f>SUM(AA6:AA31)</f>
        <v>158771855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84237157</v>
      </c>
      <c r="F34" s="22">
        <v>84237157</v>
      </c>
      <c r="G34" s="22">
        <v>9283178</v>
      </c>
      <c r="H34" s="22"/>
      <c r="I34" s="22">
        <v>18703188</v>
      </c>
      <c r="J34" s="22">
        <v>27986366</v>
      </c>
      <c r="K34" s="22">
        <v>13816510</v>
      </c>
      <c r="L34" s="22">
        <v>8635659</v>
      </c>
      <c r="M34" s="22">
        <v>8241690</v>
      </c>
      <c r="N34" s="22">
        <v>30693859</v>
      </c>
      <c r="O34" s="22"/>
      <c r="P34" s="22"/>
      <c r="Q34" s="22"/>
      <c r="R34" s="22"/>
      <c r="S34" s="22"/>
      <c r="T34" s="22"/>
      <c r="U34" s="22"/>
      <c r="V34" s="22"/>
      <c r="W34" s="22">
        <v>58680225</v>
      </c>
      <c r="X34" s="22">
        <v>42118608</v>
      </c>
      <c r="Y34" s="22">
        <v>16561617</v>
      </c>
      <c r="Z34" s="23">
        <v>39.321377857501844</v>
      </c>
      <c r="AA34" s="20">
        <v>84237157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3682299</v>
      </c>
      <c r="F37" s="22">
        <v>3682299</v>
      </c>
      <c r="G37" s="22">
        <v>103164</v>
      </c>
      <c r="H37" s="22"/>
      <c r="I37" s="22">
        <v>228585</v>
      </c>
      <c r="J37" s="22">
        <v>331749</v>
      </c>
      <c r="K37" s="22">
        <v>141827</v>
      </c>
      <c r="L37" s="22">
        <v>157890</v>
      </c>
      <c r="M37" s="22">
        <v>147671</v>
      </c>
      <c r="N37" s="22">
        <v>447388</v>
      </c>
      <c r="O37" s="22"/>
      <c r="P37" s="22"/>
      <c r="Q37" s="22"/>
      <c r="R37" s="22"/>
      <c r="S37" s="22"/>
      <c r="T37" s="22"/>
      <c r="U37" s="22"/>
      <c r="V37" s="22"/>
      <c r="W37" s="22">
        <v>779137</v>
      </c>
      <c r="X37" s="22">
        <v>1841154</v>
      </c>
      <c r="Y37" s="22">
        <v>-1062017</v>
      </c>
      <c r="Z37" s="23">
        <v>-57.682138484885023</v>
      </c>
      <c r="AA37" s="20">
        <v>3682299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22596464</v>
      </c>
      <c r="F38" s="22">
        <v>22596464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11298234</v>
      </c>
      <c r="Y38" s="22">
        <v>-11298234</v>
      </c>
      <c r="Z38" s="23">
        <v>-100</v>
      </c>
      <c r="AA38" s="20">
        <v>22596464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2672271</v>
      </c>
      <c r="F39" s="22">
        <v>2672271</v>
      </c>
      <c r="G39" s="22">
        <v>319003</v>
      </c>
      <c r="H39" s="22"/>
      <c r="I39" s="22">
        <v>648657</v>
      </c>
      <c r="J39" s="22">
        <v>967660</v>
      </c>
      <c r="K39" s="22">
        <v>320506</v>
      </c>
      <c r="L39" s="22">
        <v>310171</v>
      </c>
      <c r="M39" s="22">
        <v>320505</v>
      </c>
      <c r="N39" s="22">
        <v>951182</v>
      </c>
      <c r="O39" s="22"/>
      <c r="P39" s="22"/>
      <c r="Q39" s="22"/>
      <c r="R39" s="22"/>
      <c r="S39" s="22"/>
      <c r="T39" s="22"/>
      <c r="U39" s="22"/>
      <c r="V39" s="22"/>
      <c r="W39" s="22">
        <v>1918842</v>
      </c>
      <c r="X39" s="22">
        <v>1336146</v>
      </c>
      <c r="Y39" s="22">
        <v>582696</v>
      </c>
      <c r="Z39" s="23">
        <v>43.61020427408382</v>
      </c>
      <c r="AA39" s="20">
        <v>2672271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2035061</v>
      </c>
      <c r="F40" s="22">
        <v>2035061</v>
      </c>
      <c r="G40" s="22">
        <v>41323</v>
      </c>
      <c r="H40" s="22"/>
      <c r="I40" s="22">
        <v>81313</v>
      </c>
      <c r="J40" s="22">
        <v>122636</v>
      </c>
      <c r="K40" s="22">
        <v>37512</v>
      </c>
      <c r="L40" s="22">
        <v>35979</v>
      </c>
      <c r="M40" s="22">
        <v>37205</v>
      </c>
      <c r="N40" s="22">
        <v>110696</v>
      </c>
      <c r="O40" s="22"/>
      <c r="P40" s="22"/>
      <c r="Q40" s="22"/>
      <c r="R40" s="22"/>
      <c r="S40" s="22"/>
      <c r="T40" s="22"/>
      <c r="U40" s="22"/>
      <c r="V40" s="22"/>
      <c r="W40" s="22">
        <v>233332</v>
      </c>
      <c r="X40" s="22">
        <v>1017528</v>
      </c>
      <c r="Y40" s="22">
        <v>-784196</v>
      </c>
      <c r="Z40" s="23">
        <v>-77.068739140347986</v>
      </c>
      <c r="AA40" s="20">
        <v>2035061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19038554</v>
      </c>
      <c r="F41" s="22">
        <v>19038554</v>
      </c>
      <c r="G41" s="22">
        <v>-9812</v>
      </c>
      <c r="H41" s="22"/>
      <c r="I41" s="22">
        <v>218681</v>
      </c>
      <c r="J41" s="22">
        <v>208869</v>
      </c>
      <c r="K41" s="22">
        <v>1248811</v>
      </c>
      <c r="L41" s="22">
        <v>54095</v>
      </c>
      <c r="M41" s="22">
        <v>2688762</v>
      </c>
      <c r="N41" s="22">
        <v>3991668</v>
      </c>
      <c r="O41" s="22"/>
      <c r="P41" s="22"/>
      <c r="Q41" s="22"/>
      <c r="R41" s="22"/>
      <c r="S41" s="22"/>
      <c r="T41" s="22"/>
      <c r="U41" s="22"/>
      <c r="V41" s="22"/>
      <c r="W41" s="22">
        <v>4200537</v>
      </c>
      <c r="X41" s="22">
        <v>9519288</v>
      </c>
      <c r="Y41" s="22">
        <v>-5318751</v>
      </c>
      <c r="Z41" s="23">
        <v>-55.873411961062637</v>
      </c>
      <c r="AA41" s="20">
        <v>19038554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8039248</v>
      </c>
      <c r="F44" s="22">
        <v>8039248</v>
      </c>
      <c r="G44" s="22">
        <v>1951566</v>
      </c>
      <c r="H44" s="22"/>
      <c r="I44" s="22">
        <v>404901</v>
      </c>
      <c r="J44" s="22">
        <v>2356467</v>
      </c>
      <c r="K44" s="22">
        <v>116258</v>
      </c>
      <c r="L44" s="22">
        <v>1448731</v>
      </c>
      <c r="M44" s="22">
        <v>305418</v>
      </c>
      <c r="N44" s="22">
        <v>1870407</v>
      </c>
      <c r="O44" s="22"/>
      <c r="P44" s="22"/>
      <c r="Q44" s="22"/>
      <c r="R44" s="22"/>
      <c r="S44" s="22"/>
      <c r="T44" s="22"/>
      <c r="U44" s="22"/>
      <c r="V44" s="22"/>
      <c r="W44" s="22">
        <v>4226874</v>
      </c>
      <c r="X44" s="22">
        <v>4019622</v>
      </c>
      <c r="Y44" s="22">
        <v>207252</v>
      </c>
      <c r="Z44" s="23">
        <v>5.1560072066477893</v>
      </c>
      <c r="AA44" s="20">
        <v>8039248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142301054</v>
      </c>
      <c r="F47" s="31">
        <f t="shared" si="1"/>
        <v>142301054</v>
      </c>
      <c r="G47" s="31">
        <f t="shared" si="1"/>
        <v>11688422</v>
      </c>
      <c r="H47" s="31">
        <f t="shared" si="1"/>
        <v>0</v>
      </c>
      <c r="I47" s="31">
        <f t="shared" si="1"/>
        <v>20285325</v>
      </c>
      <c r="J47" s="31">
        <f t="shared" si="1"/>
        <v>31973747</v>
      </c>
      <c r="K47" s="31">
        <f t="shared" si="1"/>
        <v>15681424</v>
      </c>
      <c r="L47" s="31">
        <f t="shared" si="1"/>
        <v>10642525</v>
      </c>
      <c r="M47" s="31">
        <f t="shared" si="1"/>
        <v>11741251</v>
      </c>
      <c r="N47" s="31">
        <f t="shared" si="1"/>
        <v>38065200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70038947</v>
      </c>
      <c r="X47" s="31">
        <f t="shared" si="1"/>
        <v>71150580</v>
      </c>
      <c r="Y47" s="31">
        <f t="shared" si="1"/>
        <v>-1111633</v>
      </c>
      <c r="Z47" s="32">
        <f>+IF(X47&lt;&gt;0,+(Y47/X47)*100,0)</f>
        <v>-1.5623667438831841</v>
      </c>
      <c r="AA47" s="29">
        <f>SUM(AA34:AA46)</f>
        <v>142301054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16470801</v>
      </c>
      <c r="F48" s="41">
        <f t="shared" si="2"/>
        <v>16470801</v>
      </c>
      <c r="G48" s="41">
        <f t="shared" si="2"/>
        <v>11150953</v>
      </c>
      <c r="H48" s="41">
        <f t="shared" si="2"/>
        <v>0</v>
      </c>
      <c r="I48" s="41">
        <f t="shared" si="2"/>
        <v>4203394</v>
      </c>
      <c r="J48" s="41">
        <f t="shared" si="2"/>
        <v>15354347</v>
      </c>
      <c r="K48" s="41">
        <f t="shared" si="2"/>
        <v>-4044444</v>
      </c>
      <c r="L48" s="41">
        <f t="shared" si="2"/>
        <v>-2431999</v>
      </c>
      <c r="M48" s="41">
        <f t="shared" si="2"/>
        <v>8599884</v>
      </c>
      <c r="N48" s="41">
        <f t="shared" si="2"/>
        <v>2123441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17477788</v>
      </c>
      <c r="X48" s="41">
        <f t="shared" si="2"/>
        <v>8235348</v>
      </c>
      <c r="Y48" s="41">
        <f t="shared" si="2"/>
        <v>9242440</v>
      </c>
      <c r="Z48" s="42">
        <f>+IF(X48&lt;&gt;0,+(Y48/X48)*100,0)</f>
        <v>112.22889427380605</v>
      </c>
      <c r="AA48" s="39">
        <f>+AA32-AA47</f>
        <v>16470801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16470801</v>
      </c>
      <c r="F51" s="50">
        <f t="shared" si="3"/>
        <v>16470801</v>
      </c>
      <c r="G51" s="50">
        <f t="shared" si="3"/>
        <v>11150953</v>
      </c>
      <c r="H51" s="50">
        <f t="shared" si="3"/>
        <v>0</v>
      </c>
      <c r="I51" s="50">
        <f t="shared" si="3"/>
        <v>4203394</v>
      </c>
      <c r="J51" s="50">
        <f t="shared" si="3"/>
        <v>15354347</v>
      </c>
      <c r="K51" s="50">
        <f t="shared" si="3"/>
        <v>-4044444</v>
      </c>
      <c r="L51" s="50">
        <f t="shared" si="3"/>
        <v>-2431999</v>
      </c>
      <c r="M51" s="50">
        <f t="shared" si="3"/>
        <v>8599884</v>
      </c>
      <c r="N51" s="50">
        <f t="shared" si="3"/>
        <v>2123441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17477788</v>
      </c>
      <c r="X51" s="50">
        <f t="shared" si="3"/>
        <v>8235348</v>
      </c>
      <c r="Y51" s="50">
        <f t="shared" si="3"/>
        <v>9242440</v>
      </c>
      <c r="Z51" s="51">
        <f>+IF(X51&lt;&gt;0,+(Y51/X51)*100,0)</f>
        <v>112.22889427380605</v>
      </c>
      <c r="AA51" s="48">
        <f>SUM(AA48:AA50)</f>
        <v>16470801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16470801</v>
      </c>
      <c r="F53" s="56">
        <f t="shared" si="4"/>
        <v>16470801</v>
      </c>
      <c r="G53" s="56">
        <f t="shared" si="4"/>
        <v>11150953</v>
      </c>
      <c r="H53" s="56">
        <f t="shared" si="4"/>
        <v>0</v>
      </c>
      <c r="I53" s="56">
        <f t="shared" si="4"/>
        <v>4203394</v>
      </c>
      <c r="J53" s="56">
        <f t="shared" si="4"/>
        <v>15354347</v>
      </c>
      <c r="K53" s="56">
        <f t="shared" si="4"/>
        <v>-4044444</v>
      </c>
      <c r="L53" s="56">
        <f t="shared" si="4"/>
        <v>-2431999</v>
      </c>
      <c r="M53" s="56">
        <f t="shared" si="4"/>
        <v>8599884</v>
      </c>
      <c r="N53" s="56">
        <f t="shared" si="4"/>
        <v>2123441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17477788</v>
      </c>
      <c r="X53" s="56">
        <f t="shared" si="4"/>
        <v>8235348</v>
      </c>
      <c r="Y53" s="56">
        <f t="shared" si="4"/>
        <v>9242440</v>
      </c>
      <c r="Z53" s="57">
        <f>+IF(X53&lt;&gt;0,+(Y53/X53)*100,0)</f>
        <v>112.22889427380605</v>
      </c>
      <c r="AA53" s="54">
        <f>+AA51-AA52</f>
        <v>16470801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16470801</v>
      </c>
      <c r="F56" s="50">
        <f t="shared" si="5"/>
        <v>16470801</v>
      </c>
      <c r="G56" s="50">
        <f t="shared" si="5"/>
        <v>11150953</v>
      </c>
      <c r="H56" s="50">
        <f t="shared" si="5"/>
        <v>0</v>
      </c>
      <c r="I56" s="50">
        <f t="shared" si="5"/>
        <v>4203394</v>
      </c>
      <c r="J56" s="50">
        <f t="shared" si="5"/>
        <v>15354347</v>
      </c>
      <c r="K56" s="50">
        <f t="shared" si="5"/>
        <v>-4044444</v>
      </c>
      <c r="L56" s="50">
        <f t="shared" si="5"/>
        <v>-2431999</v>
      </c>
      <c r="M56" s="50">
        <f t="shared" si="5"/>
        <v>8599884</v>
      </c>
      <c r="N56" s="50">
        <f t="shared" si="5"/>
        <v>2123441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17477788</v>
      </c>
      <c r="X56" s="50">
        <f t="shared" si="5"/>
        <v>8235348</v>
      </c>
      <c r="Y56" s="50">
        <f t="shared" si="5"/>
        <v>9242440</v>
      </c>
      <c r="Z56" s="51">
        <f>+IF(X56&lt;&gt;0,+(Y56/X56)*100,0)</f>
        <v>112.22889427380605</v>
      </c>
      <c r="AA56" s="48">
        <f>SUM(AA53:AA55)</f>
        <v>16470801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16470801</v>
      </c>
      <c r="F59" s="67">
        <f t="shared" si="6"/>
        <v>16470801</v>
      </c>
      <c r="G59" s="67">
        <f t="shared" si="6"/>
        <v>11150953</v>
      </c>
      <c r="H59" s="67">
        <f t="shared" si="6"/>
        <v>0</v>
      </c>
      <c r="I59" s="67">
        <f t="shared" si="6"/>
        <v>4203394</v>
      </c>
      <c r="J59" s="67">
        <f t="shared" si="6"/>
        <v>15354347</v>
      </c>
      <c r="K59" s="67">
        <f t="shared" si="6"/>
        <v>-4044444</v>
      </c>
      <c r="L59" s="67">
        <f t="shared" si="6"/>
        <v>-2431999</v>
      </c>
      <c r="M59" s="67">
        <f t="shared" si="6"/>
        <v>8599884</v>
      </c>
      <c r="N59" s="67">
        <f t="shared" si="6"/>
        <v>2123441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17477788</v>
      </c>
      <c r="X59" s="67">
        <f t="shared" si="6"/>
        <v>8235348</v>
      </c>
      <c r="Y59" s="67">
        <f t="shared" si="6"/>
        <v>9242440</v>
      </c>
      <c r="Z59" s="68">
        <f>+IF(X59&lt;&gt;0,+(Y59/X59)*100,0)</f>
        <v>112.22889427380605</v>
      </c>
      <c r="AA59" s="65">
        <f>SUM(AA56:AA58)</f>
        <v>16470801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51411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103297235</v>
      </c>
      <c r="D9" s="20"/>
      <c r="E9" s="21">
        <v>110148409</v>
      </c>
      <c r="F9" s="22">
        <v>110148409</v>
      </c>
      <c r="G9" s="22">
        <v>9110425</v>
      </c>
      <c r="H9" s="22">
        <v>9093839</v>
      </c>
      <c r="I9" s="22">
        <v>9118553</v>
      </c>
      <c r="J9" s="22">
        <v>27322817</v>
      </c>
      <c r="K9" s="22">
        <v>8996910</v>
      </c>
      <c r="L9" s="22">
        <v>9059764</v>
      </c>
      <c r="M9" s="22">
        <v>9042807</v>
      </c>
      <c r="N9" s="22">
        <v>27099481</v>
      </c>
      <c r="O9" s="22"/>
      <c r="P9" s="22"/>
      <c r="Q9" s="22"/>
      <c r="R9" s="22"/>
      <c r="S9" s="22"/>
      <c r="T9" s="22"/>
      <c r="U9" s="22"/>
      <c r="V9" s="22"/>
      <c r="W9" s="22">
        <v>54422298</v>
      </c>
      <c r="X9" s="22">
        <v>55074210</v>
      </c>
      <c r="Y9" s="22">
        <v>-651912</v>
      </c>
      <c r="Z9" s="23">
        <v>-1.1836974148153918</v>
      </c>
      <c r="AA9" s="20">
        <v>110148409</v>
      </c>
    </row>
    <row r="10" spans="1:27" ht="13.5" x14ac:dyDescent="0.25">
      <c r="A10" s="19" t="s">
        <v>38</v>
      </c>
      <c r="B10" s="15" t="s">
        <v>32</v>
      </c>
      <c r="C10" s="20">
        <v>45715</v>
      </c>
      <c r="D10" s="20"/>
      <c r="E10" s="21">
        <v>46606</v>
      </c>
      <c r="F10" s="22">
        <v>46606</v>
      </c>
      <c r="G10" s="22">
        <v>2600</v>
      </c>
      <c r="H10" s="22">
        <v>2925</v>
      </c>
      <c r="I10" s="22">
        <v>2730</v>
      </c>
      <c r="J10" s="22">
        <v>8255</v>
      </c>
      <c r="K10" s="22">
        <v>2600</v>
      </c>
      <c r="L10" s="22">
        <v>2340</v>
      </c>
      <c r="M10" s="22">
        <v>2145</v>
      </c>
      <c r="N10" s="22">
        <v>7085</v>
      </c>
      <c r="O10" s="22"/>
      <c r="P10" s="22"/>
      <c r="Q10" s="22"/>
      <c r="R10" s="22"/>
      <c r="S10" s="22"/>
      <c r="T10" s="22"/>
      <c r="U10" s="22"/>
      <c r="V10" s="22"/>
      <c r="W10" s="22">
        <v>15340</v>
      </c>
      <c r="X10" s="22">
        <v>23298</v>
      </c>
      <c r="Y10" s="22">
        <v>-7958</v>
      </c>
      <c r="Z10" s="23">
        <v>-34.157438406730186</v>
      </c>
      <c r="AA10" s="20">
        <v>46606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63428</v>
      </c>
      <c r="H13" s="22">
        <v>64857</v>
      </c>
      <c r="I13" s="22">
        <v>65324</v>
      </c>
      <c r="J13" s="22">
        <v>193609</v>
      </c>
      <c r="K13" s="22">
        <v>48706</v>
      </c>
      <c r="L13" s="22">
        <v>49816</v>
      </c>
      <c r="M13" s="22">
        <v>51308</v>
      </c>
      <c r="N13" s="22">
        <v>149830</v>
      </c>
      <c r="O13" s="22"/>
      <c r="P13" s="22"/>
      <c r="Q13" s="22"/>
      <c r="R13" s="22"/>
      <c r="S13" s="22"/>
      <c r="T13" s="22"/>
      <c r="U13" s="22"/>
      <c r="V13" s="22"/>
      <c r="W13" s="22">
        <v>343439</v>
      </c>
      <c r="X13" s="22"/>
      <c r="Y13" s="22">
        <v>343439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44597072</v>
      </c>
      <c r="D25" s="20"/>
      <c r="E25" s="21">
        <v>46814316</v>
      </c>
      <c r="F25" s="22">
        <v>46814316</v>
      </c>
      <c r="G25" s="22">
        <v>19505971</v>
      </c>
      <c r="H25" s="22"/>
      <c r="I25" s="22"/>
      <c r="J25" s="22">
        <v>19505971</v>
      </c>
      <c r="K25" s="22"/>
      <c r="L25" s="22"/>
      <c r="M25" s="22">
        <v>15604741</v>
      </c>
      <c r="N25" s="22">
        <v>15604741</v>
      </c>
      <c r="O25" s="22"/>
      <c r="P25" s="22"/>
      <c r="Q25" s="22"/>
      <c r="R25" s="22"/>
      <c r="S25" s="22"/>
      <c r="T25" s="22"/>
      <c r="U25" s="22"/>
      <c r="V25" s="22"/>
      <c r="W25" s="22">
        <v>35110712</v>
      </c>
      <c r="X25" s="22">
        <v>23407158</v>
      </c>
      <c r="Y25" s="22">
        <v>11703554</v>
      </c>
      <c r="Z25" s="23">
        <v>49.999893195064523</v>
      </c>
      <c r="AA25" s="20">
        <v>46814316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147991433</v>
      </c>
      <c r="D32" s="29">
        <f t="shared" ref="D32:Y32" si="0">SUM(D6:D31)</f>
        <v>0</v>
      </c>
      <c r="E32" s="30">
        <f t="shared" si="0"/>
        <v>157009331</v>
      </c>
      <c r="F32" s="31">
        <f t="shared" si="0"/>
        <v>157009331</v>
      </c>
      <c r="G32" s="31">
        <f t="shared" si="0"/>
        <v>28682424</v>
      </c>
      <c r="H32" s="31">
        <f t="shared" si="0"/>
        <v>9161621</v>
      </c>
      <c r="I32" s="31">
        <f t="shared" si="0"/>
        <v>9186607</v>
      </c>
      <c r="J32" s="31">
        <f t="shared" si="0"/>
        <v>47030652</v>
      </c>
      <c r="K32" s="31">
        <f t="shared" si="0"/>
        <v>9048216</v>
      </c>
      <c r="L32" s="31">
        <f t="shared" si="0"/>
        <v>9111920</v>
      </c>
      <c r="M32" s="31">
        <f t="shared" si="0"/>
        <v>24701001</v>
      </c>
      <c r="N32" s="31">
        <f t="shared" si="0"/>
        <v>42861137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89891789</v>
      </c>
      <c r="X32" s="31">
        <f t="shared" si="0"/>
        <v>78504666</v>
      </c>
      <c r="Y32" s="31">
        <f t="shared" si="0"/>
        <v>11387123</v>
      </c>
      <c r="Z32" s="32">
        <f>+IF(X32&lt;&gt;0,+(Y32/X32)*100,0)</f>
        <v>14.505027000560705</v>
      </c>
      <c r="AA32" s="29">
        <f>SUM(AA6:AA31)</f>
        <v>157009331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65258880</v>
      </c>
      <c r="D34" s="20"/>
      <c r="E34" s="21">
        <v>87135317</v>
      </c>
      <c r="F34" s="22">
        <v>87135317</v>
      </c>
      <c r="G34" s="22">
        <v>5547493</v>
      </c>
      <c r="H34" s="22">
        <v>6399526</v>
      </c>
      <c r="I34" s="22">
        <v>5452083</v>
      </c>
      <c r="J34" s="22">
        <v>17399102</v>
      </c>
      <c r="K34" s="22">
        <v>5328512</v>
      </c>
      <c r="L34" s="22">
        <v>5274603</v>
      </c>
      <c r="M34" s="22">
        <v>4351374</v>
      </c>
      <c r="N34" s="22">
        <v>14954489</v>
      </c>
      <c r="O34" s="22"/>
      <c r="P34" s="22"/>
      <c r="Q34" s="22"/>
      <c r="R34" s="22"/>
      <c r="S34" s="22"/>
      <c r="T34" s="22"/>
      <c r="U34" s="22"/>
      <c r="V34" s="22"/>
      <c r="W34" s="22">
        <v>32353591</v>
      </c>
      <c r="X34" s="22">
        <v>43567656</v>
      </c>
      <c r="Y34" s="22">
        <v>-11214065</v>
      </c>
      <c r="Z34" s="23">
        <v>-25.739426973073787</v>
      </c>
      <c r="AA34" s="20">
        <v>87135317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229003</v>
      </c>
      <c r="D37" s="20"/>
      <c r="E37" s="21">
        <v>150000</v>
      </c>
      <c r="F37" s="22">
        <v>150000</v>
      </c>
      <c r="G37" s="22">
        <v>1734</v>
      </c>
      <c r="H37" s="22">
        <v>-24300</v>
      </c>
      <c r="I37" s="22">
        <v>2285</v>
      </c>
      <c r="J37" s="22">
        <v>-20281</v>
      </c>
      <c r="K37" s="22">
        <v>3921</v>
      </c>
      <c r="L37" s="22">
        <v>10461</v>
      </c>
      <c r="M37" s="22">
        <v>576</v>
      </c>
      <c r="N37" s="22">
        <v>14958</v>
      </c>
      <c r="O37" s="22"/>
      <c r="P37" s="22"/>
      <c r="Q37" s="22"/>
      <c r="R37" s="22"/>
      <c r="S37" s="22"/>
      <c r="T37" s="22"/>
      <c r="U37" s="22"/>
      <c r="V37" s="22"/>
      <c r="W37" s="22">
        <v>-5323</v>
      </c>
      <c r="X37" s="22">
        <v>75000</v>
      </c>
      <c r="Y37" s="22">
        <v>-80323</v>
      </c>
      <c r="Z37" s="23">
        <v>-107.09733333333334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-293152</v>
      </c>
      <c r="D39" s="20"/>
      <c r="E39" s="21">
        <v>3713813</v>
      </c>
      <c r="F39" s="22">
        <v>3713813</v>
      </c>
      <c r="G39" s="22">
        <v>359463</v>
      </c>
      <c r="H39" s="22">
        <v>359463</v>
      </c>
      <c r="I39" s="22">
        <v>175422</v>
      </c>
      <c r="J39" s="22">
        <v>894348</v>
      </c>
      <c r="K39" s="22">
        <v>-175118</v>
      </c>
      <c r="L39" s="22">
        <v>169575</v>
      </c>
      <c r="M39" s="22">
        <v>181269</v>
      </c>
      <c r="N39" s="22">
        <v>175726</v>
      </c>
      <c r="O39" s="22"/>
      <c r="P39" s="22"/>
      <c r="Q39" s="22"/>
      <c r="R39" s="22"/>
      <c r="S39" s="22"/>
      <c r="T39" s="22"/>
      <c r="U39" s="22"/>
      <c r="V39" s="22"/>
      <c r="W39" s="22">
        <v>1070074</v>
      </c>
      <c r="X39" s="22">
        <v>1856904</v>
      </c>
      <c r="Y39" s="22">
        <v>-786830</v>
      </c>
      <c r="Z39" s="23">
        <v>-42.373219078638428</v>
      </c>
      <c r="AA39" s="20">
        <v>3713813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5340912</v>
      </c>
      <c r="D41" s="20"/>
      <c r="E41" s="21">
        <v>3980552</v>
      </c>
      <c r="F41" s="22">
        <v>3980552</v>
      </c>
      <c r="G41" s="22">
        <v>303800</v>
      </c>
      <c r="H41" s="22">
        <v>302371</v>
      </c>
      <c r="I41" s="22">
        <v>625624</v>
      </c>
      <c r="J41" s="22">
        <v>1231795</v>
      </c>
      <c r="K41" s="22">
        <v>372160</v>
      </c>
      <c r="L41" s="22">
        <v>352756</v>
      </c>
      <c r="M41" s="22">
        <v>264174</v>
      </c>
      <c r="N41" s="22">
        <v>989090</v>
      </c>
      <c r="O41" s="22"/>
      <c r="P41" s="22"/>
      <c r="Q41" s="22"/>
      <c r="R41" s="22"/>
      <c r="S41" s="22"/>
      <c r="T41" s="22"/>
      <c r="U41" s="22"/>
      <c r="V41" s="22"/>
      <c r="W41" s="22">
        <v>2220885</v>
      </c>
      <c r="X41" s="22">
        <v>1990272</v>
      </c>
      <c r="Y41" s="22">
        <v>230613</v>
      </c>
      <c r="Z41" s="23">
        <v>11.587009212811113</v>
      </c>
      <c r="AA41" s="20">
        <v>3980552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10463666</v>
      </c>
      <c r="D43" s="20"/>
      <c r="E43" s="21">
        <v>3765519</v>
      </c>
      <c r="F43" s="22">
        <v>3765519</v>
      </c>
      <c r="G43" s="22">
        <v>93289</v>
      </c>
      <c r="H43" s="22">
        <v>336351</v>
      </c>
      <c r="I43" s="22">
        <v>205101</v>
      </c>
      <c r="J43" s="22">
        <v>634741</v>
      </c>
      <c r="K43" s="22">
        <v>1329824</v>
      </c>
      <c r="L43" s="22">
        <v>414118</v>
      </c>
      <c r="M43" s="22">
        <v>246640</v>
      </c>
      <c r="N43" s="22">
        <v>1990582</v>
      </c>
      <c r="O43" s="22"/>
      <c r="P43" s="22"/>
      <c r="Q43" s="22"/>
      <c r="R43" s="22"/>
      <c r="S43" s="22"/>
      <c r="T43" s="22"/>
      <c r="U43" s="22"/>
      <c r="V43" s="22"/>
      <c r="W43" s="22">
        <v>2625323</v>
      </c>
      <c r="X43" s="22">
        <v>1882758</v>
      </c>
      <c r="Y43" s="22">
        <v>742565</v>
      </c>
      <c r="Z43" s="23">
        <v>39.440278570055206</v>
      </c>
      <c r="AA43" s="20">
        <v>3765519</v>
      </c>
    </row>
    <row r="44" spans="1:27" ht="13.5" x14ac:dyDescent="0.25">
      <c r="A44" s="19" t="s">
        <v>69</v>
      </c>
      <c r="B44" s="15" t="s">
        <v>32</v>
      </c>
      <c r="C44" s="20">
        <v>2145830</v>
      </c>
      <c r="D44" s="20"/>
      <c r="E44" s="21">
        <v>2825052</v>
      </c>
      <c r="F44" s="22">
        <v>2825052</v>
      </c>
      <c r="G44" s="22">
        <v>180858</v>
      </c>
      <c r="H44" s="22">
        <v>560630</v>
      </c>
      <c r="I44" s="22">
        <v>589263</v>
      </c>
      <c r="J44" s="22">
        <v>1330751</v>
      </c>
      <c r="K44" s="22">
        <v>641065</v>
      </c>
      <c r="L44" s="22">
        <v>250493</v>
      </c>
      <c r="M44" s="22">
        <v>498839</v>
      </c>
      <c r="N44" s="22">
        <v>1390397</v>
      </c>
      <c r="O44" s="22"/>
      <c r="P44" s="22"/>
      <c r="Q44" s="22"/>
      <c r="R44" s="22"/>
      <c r="S44" s="22"/>
      <c r="T44" s="22"/>
      <c r="U44" s="22"/>
      <c r="V44" s="22"/>
      <c r="W44" s="22">
        <v>2721148</v>
      </c>
      <c r="X44" s="22">
        <v>1412526</v>
      </c>
      <c r="Y44" s="22">
        <v>1308622</v>
      </c>
      <c r="Z44" s="23">
        <v>92.644100002407043</v>
      </c>
      <c r="AA44" s="20">
        <v>2825052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83145139</v>
      </c>
      <c r="D47" s="29">
        <f t="shared" ref="D47:Y47" si="1">SUM(D34:D46)</f>
        <v>0</v>
      </c>
      <c r="E47" s="30">
        <f t="shared" si="1"/>
        <v>101570253</v>
      </c>
      <c r="F47" s="31">
        <f t="shared" si="1"/>
        <v>101570253</v>
      </c>
      <c r="G47" s="31">
        <f t="shared" si="1"/>
        <v>6486637</v>
      </c>
      <c r="H47" s="31">
        <f t="shared" si="1"/>
        <v>7934041</v>
      </c>
      <c r="I47" s="31">
        <f t="shared" si="1"/>
        <v>7049778</v>
      </c>
      <c r="J47" s="31">
        <f t="shared" si="1"/>
        <v>21470456</v>
      </c>
      <c r="K47" s="31">
        <f t="shared" si="1"/>
        <v>7500364</v>
      </c>
      <c r="L47" s="31">
        <f t="shared" si="1"/>
        <v>6472006</v>
      </c>
      <c r="M47" s="31">
        <f t="shared" si="1"/>
        <v>5542872</v>
      </c>
      <c r="N47" s="31">
        <f t="shared" si="1"/>
        <v>19515242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40985698</v>
      </c>
      <c r="X47" s="31">
        <f t="shared" si="1"/>
        <v>50785116</v>
      </c>
      <c r="Y47" s="31">
        <f t="shared" si="1"/>
        <v>-9799418</v>
      </c>
      <c r="Z47" s="32">
        <f>+IF(X47&lt;&gt;0,+(Y47/X47)*100,0)</f>
        <v>-19.295846444458252</v>
      </c>
      <c r="AA47" s="29">
        <f>SUM(AA34:AA46)</f>
        <v>101570253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64846294</v>
      </c>
      <c r="D48" s="39">
        <f t="shared" si="2"/>
        <v>0</v>
      </c>
      <c r="E48" s="40">
        <f t="shared" si="2"/>
        <v>55439078</v>
      </c>
      <c r="F48" s="41">
        <f t="shared" si="2"/>
        <v>55439078</v>
      </c>
      <c r="G48" s="41">
        <f t="shared" si="2"/>
        <v>22195787</v>
      </c>
      <c r="H48" s="41">
        <f t="shared" si="2"/>
        <v>1227580</v>
      </c>
      <c r="I48" s="41">
        <f t="shared" si="2"/>
        <v>2136829</v>
      </c>
      <c r="J48" s="41">
        <f t="shared" si="2"/>
        <v>25560196</v>
      </c>
      <c r="K48" s="41">
        <f t="shared" si="2"/>
        <v>1547852</v>
      </c>
      <c r="L48" s="41">
        <f t="shared" si="2"/>
        <v>2639914</v>
      </c>
      <c r="M48" s="41">
        <f t="shared" si="2"/>
        <v>19158129</v>
      </c>
      <c r="N48" s="41">
        <f t="shared" si="2"/>
        <v>23345895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48906091</v>
      </c>
      <c r="X48" s="41">
        <f t="shared" si="2"/>
        <v>27719550</v>
      </c>
      <c r="Y48" s="41">
        <f t="shared" si="2"/>
        <v>21186541</v>
      </c>
      <c r="Z48" s="42">
        <f>+IF(X48&lt;&gt;0,+(Y48/X48)*100,0)</f>
        <v>76.431763863410481</v>
      </c>
      <c r="AA48" s="39">
        <f>+AA32-AA47</f>
        <v>55439078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64846294</v>
      </c>
      <c r="D51" s="48">
        <f t="shared" si="3"/>
        <v>0</v>
      </c>
      <c r="E51" s="49">
        <f t="shared" si="3"/>
        <v>55439078</v>
      </c>
      <c r="F51" s="50">
        <f t="shared" si="3"/>
        <v>55439078</v>
      </c>
      <c r="G51" s="50">
        <f t="shared" si="3"/>
        <v>22195787</v>
      </c>
      <c r="H51" s="50">
        <f t="shared" si="3"/>
        <v>1227580</v>
      </c>
      <c r="I51" s="50">
        <f t="shared" si="3"/>
        <v>2136829</v>
      </c>
      <c r="J51" s="50">
        <f t="shared" si="3"/>
        <v>25560196</v>
      </c>
      <c r="K51" s="50">
        <f t="shared" si="3"/>
        <v>1547852</v>
      </c>
      <c r="L51" s="50">
        <f t="shared" si="3"/>
        <v>2639914</v>
      </c>
      <c r="M51" s="50">
        <f t="shared" si="3"/>
        <v>19158129</v>
      </c>
      <c r="N51" s="50">
        <f t="shared" si="3"/>
        <v>23345895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48906091</v>
      </c>
      <c r="X51" s="50">
        <f t="shared" si="3"/>
        <v>27719550</v>
      </c>
      <c r="Y51" s="50">
        <f t="shared" si="3"/>
        <v>21186541</v>
      </c>
      <c r="Z51" s="51">
        <f>+IF(X51&lt;&gt;0,+(Y51/X51)*100,0)</f>
        <v>76.431763863410481</v>
      </c>
      <c r="AA51" s="48">
        <f>SUM(AA48:AA50)</f>
        <v>55439078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64846294</v>
      </c>
      <c r="D53" s="54">
        <f>+D51-D52</f>
        <v>0</v>
      </c>
      <c r="E53" s="55">
        <f t="shared" si="4"/>
        <v>55439078</v>
      </c>
      <c r="F53" s="56">
        <f t="shared" si="4"/>
        <v>55439078</v>
      </c>
      <c r="G53" s="56">
        <f t="shared" si="4"/>
        <v>22195787</v>
      </c>
      <c r="H53" s="56">
        <f t="shared" si="4"/>
        <v>1227580</v>
      </c>
      <c r="I53" s="56">
        <f t="shared" si="4"/>
        <v>2136829</v>
      </c>
      <c r="J53" s="56">
        <f t="shared" si="4"/>
        <v>25560196</v>
      </c>
      <c r="K53" s="56">
        <f t="shared" si="4"/>
        <v>1547852</v>
      </c>
      <c r="L53" s="56">
        <f t="shared" si="4"/>
        <v>2639914</v>
      </c>
      <c r="M53" s="56">
        <f t="shared" si="4"/>
        <v>19158129</v>
      </c>
      <c r="N53" s="56">
        <f t="shared" si="4"/>
        <v>23345895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48906091</v>
      </c>
      <c r="X53" s="56">
        <f t="shared" si="4"/>
        <v>27719550</v>
      </c>
      <c r="Y53" s="56">
        <f t="shared" si="4"/>
        <v>21186541</v>
      </c>
      <c r="Z53" s="57">
        <f>+IF(X53&lt;&gt;0,+(Y53/X53)*100,0)</f>
        <v>76.431763863410481</v>
      </c>
      <c r="AA53" s="54">
        <f>+AA51-AA52</f>
        <v>55439078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64846294</v>
      </c>
      <c r="D56" s="48">
        <f>SUM(D53:D55)</f>
        <v>0</v>
      </c>
      <c r="E56" s="49">
        <f t="shared" si="5"/>
        <v>55439078</v>
      </c>
      <c r="F56" s="50">
        <f t="shared" si="5"/>
        <v>55439078</v>
      </c>
      <c r="G56" s="50">
        <f t="shared" si="5"/>
        <v>22195787</v>
      </c>
      <c r="H56" s="50">
        <f t="shared" si="5"/>
        <v>1227580</v>
      </c>
      <c r="I56" s="50">
        <f t="shared" si="5"/>
        <v>2136829</v>
      </c>
      <c r="J56" s="50">
        <f t="shared" si="5"/>
        <v>25560196</v>
      </c>
      <c r="K56" s="50">
        <f t="shared" si="5"/>
        <v>1547852</v>
      </c>
      <c r="L56" s="50">
        <f t="shared" si="5"/>
        <v>2639914</v>
      </c>
      <c r="M56" s="50">
        <f t="shared" si="5"/>
        <v>19158129</v>
      </c>
      <c r="N56" s="50">
        <f t="shared" si="5"/>
        <v>23345895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48906091</v>
      </c>
      <c r="X56" s="50">
        <f t="shared" si="5"/>
        <v>27719550</v>
      </c>
      <c r="Y56" s="50">
        <f t="shared" si="5"/>
        <v>21186541</v>
      </c>
      <c r="Z56" s="51">
        <f>+IF(X56&lt;&gt;0,+(Y56/X56)*100,0)</f>
        <v>76.431763863410481</v>
      </c>
      <c r="AA56" s="48">
        <f>SUM(AA53:AA55)</f>
        <v>55439078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64846294</v>
      </c>
      <c r="D59" s="65">
        <f>SUM(D56:D58)</f>
        <v>0</v>
      </c>
      <c r="E59" s="66">
        <f t="shared" si="6"/>
        <v>55439078</v>
      </c>
      <c r="F59" s="67">
        <f t="shared" si="6"/>
        <v>55439078</v>
      </c>
      <c r="G59" s="67">
        <f t="shared" si="6"/>
        <v>22195787</v>
      </c>
      <c r="H59" s="67">
        <f t="shared" si="6"/>
        <v>1227580</v>
      </c>
      <c r="I59" s="67">
        <f t="shared" si="6"/>
        <v>2136829</v>
      </c>
      <c r="J59" s="67">
        <f t="shared" si="6"/>
        <v>25560196</v>
      </c>
      <c r="K59" s="67">
        <f t="shared" si="6"/>
        <v>1547852</v>
      </c>
      <c r="L59" s="67">
        <f t="shared" si="6"/>
        <v>2639914</v>
      </c>
      <c r="M59" s="67">
        <f t="shared" si="6"/>
        <v>19158129</v>
      </c>
      <c r="N59" s="67">
        <f t="shared" si="6"/>
        <v>23345895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48906091</v>
      </c>
      <c r="X59" s="67">
        <f t="shared" si="6"/>
        <v>27719550</v>
      </c>
      <c r="Y59" s="67">
        <f t="shared" si="6"/>
        <v>21186541</v>
      </c>
      <c r="Z59" s="68">
        <f>+IF(X59&lt;&gt;0,+(Y59/X59)*100,0)</f>
        <v>76.431763863410481</v>
      </c>
      <c r="AA59" s="65">
        <f>SUM(AA56:AA58)</f>
        <v>55439078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107255742</v>
      </c>
      <c r="D9" s="20"/>
      <c r="E9" s="21">
        <v>114791500</v>
      </c>
      <c r="F9" s="22">
        <v>114668500</v>
      </c>
      <c r="G9" s="22">
        <v>9777329</v>
      </c>
      <c r="H9" s="22">
        <v>9180867</v>
      </c>
      <c r="I9" s="22">
        <v>10340179</v>
      </c>
      <c r="J9" s="22">
        <v>29298375</v>
      </c>
      <c r="K9" s="22">
        <v>9624682</v>
      </c>
      <c r="L9" s="22">
        <v>9895121</v>
      </c>
      <c r="M9" s="22">
        <v>9859762</v>
      </c>
      <c r="N9" s="22">
        <v>29379565</v>
      </c>
      <c r="O9" s="22"/>
      <c r="P9" s="22"/>
      <c r="Q9" s="22"/>
      <c r="R9" s="22"/>
      <c r="S9" s="22"/>
      <c r="T9" s="22"/>
      <c r="U9" s="22"/>
      <c r="V9" s="22"/>
      <c r="W9" s="22">
        <v>58677940</v>
      </c>
      <c r="X9" s="22">
        <v>58677940</v>
      </c>
      <c r="Y9" s="22"/>
      <c r="Z9" s="23"/>
      <c r="AA9" s="20">
        <v>114668500</v>
      </c>
    </row>
    <row r="10" spans="1:27" ht="13.5" x14ac:dyDescent="0.25">
      <c r="A10" s="19" t="s">
        <v>38</v>
      </c>
      <c r="B10" s="15" t="s">
        <v>32</v>
      </c>
      <c r="C10" s="20">
        <v>107649</v>
      </c>
      <c r="D10" s="20"/>
      <c r="E10" s="21">
        <v>118500</v>
      </c>
      <c r="F10" s="22">
        <v>18500</v>
      </c>
      <c r="G10" s="22">
        <v>5417</v>
      </c>
      <c r="H10" s="22">
        <v>5569</v>
      </c>
      <c r="I10" s="22">
        <v>6299</v>
      </c>
      <c r="J10" s="22">
        <v>17285</v>
      </c>
      <c r="K10" s="22">
        <v>7091</v>
      </c>
      <c r="L10" s="22">
        <v>4303</v>
      </c>
      <c r="M10" s="22">
        <v>-28680</v>
      </c>
      <c r="N10" s="22">
        <v>-17286</v>
      </c>
      <c r="O10" s="22"/>
      <c r="P10" s="22"/>
      <c r="Q10" s="22"/>
      <c r="R10" s="22"/>
      <c r="S10" s="22"/>
      <c r="T10" s="22"/>
      <c r="U10" s="22"/>
      <c r="V10" s="22"/>
      <c r="W10" s="22">
        <v>-1</v>
      </c>
      <c r="X10" s="22">
        <v>-1</v>
      </c>
      <c r="Y10" s="22"/>
      <c r="Z10" s="23"/>
      <c r="AA10" s="20">
        <v>18500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46600</v>
      </c>
      <c r="F19" s="22">
        <v>46700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46700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100</v>
      </c>
      <c r="F23" s="22">
        <v>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94548092</v>
      </c>
      <c r="D25" s="20"/>
      <c r="E25" s="21">
        <v>100005100</v>
      </c>
      <c r="F25" s="22">
        <v>100005100</v>
      </c>
      <c r="G25" s="22">
        <v>41234750</v>
      </c>
      <c r="H25" s="22"/>
      <c r="I25" s="22"/>
      <c r="J25" s="22">
        <v>41234750</v>
      </c>
      <c r="K25" s="22"/>
      <c r="L25" s="22"/>
      <c r="M25" s="22">
        <v>32987800</v>
      </c>
      <c r="N25" s="22">
        <v>32987800</v>
      </c>
      <c r="O25" s="22"/>
      <c r="P25" s="22"/>
      <c r="Q25" s="22"/>
      <c r="R25" s="22"/>
      <c r="S25" s="22"/>
      <c r="T25" s="22"/>
      <c r="U25" s="22"/>
      <c r="V25" s="22"/>
      <c r="W25" s="22">
        <v>74222550</v>
      </c>
      <c r="X25" s="22">
        <v>74222550</v>
      </c>
      <c r="Y25" s="22"/>
      <c r="Z25" s="23"/>
      <c r="AA25" s="20">
        <v>100005100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1854385</v>
      </c>
      <c r="D30" s="20"/>
      <c r="E30" s="21">
        <v>2676800</v>
      </c>
      <c r="F30" s="22">
        <v>2676800</v>
      </c>
      <c r="G30" s="22">
        <v>223066</v>
      </c>
      <c r="H30" s="22">
        <v>223066</v>
      </c>
      <c r="I30" s="22">
        <v>223066</v>
      </c>
      <c r="J30" s="22">
        <v>669198</v>
      </c>
      <c r="K30" s="22">
        <v>223066</v>
      </c>
      <c r="L30" s="22">
        <v>223066</v>
      </c>
      <c r="M30" s="22">
        <v>223066</v>
      </c>
      <c r="N30" s="22">
        <v>669198</v>
      </c>
      <c r="O30" s="22"/>
      <c r="P30" s="22"/>
      <c r="Q30" s="22"/>
      <c r="R30" s="22"/>
      <c r="S30" s="22"/>
      <c r="T30" s="22"/>
      <c r="U30" s="22"/>
      <c r="V30" s="22"/>
      <c r="W30" s="22">
        <v>1338396</v>
      </c>
      <c r="X30" s="22">
        <v>1338396</v>
      </c>
      <c r="Y30" s="22"/>
      <c r="Z30" s="23"/>
      <c r="AA30" s="20">
        <v>2676800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203765868</v>
      </c>
      <c r="D32" s="29">
        <f t="shared" ref="D32:Y32" si="0">SUM(D6:D31)</f>
        <v>0</v>
      </c>
      <c r="E32" s="30">
        <f t="shared" si="0"/>
        <v>217638600</v>
      </c>
      <c r="F32" s="31">
        <f t="shared" si="0"/>
        <v>217415700</v>
      </c>
      <c r="G32" s="31">
        <f t="shared" si="0"/>
        <v>51240562</v>
      </c>
      <c r="H32" s="31">
        <f t="shared" si="0"/>
        <v>9409502</v>
      </c>
      <c r="I32" s="31">
        <f t="shared" si="0"/>
        <v>10569544</v>
      </c>
      <c r="J32" s="31">
        <f t="shared" si="0"/>
        <v>71219608</v>
      </c>
      <c r="K32" s="31">
        <f t="shared" si="0"/>
        <v>9854839</v>
      </c>
      <c r="L32" s="31">
        <f t="shared" si="0"/>
        <v>10122490</v>
      </c>
      <c r="M32" s="31">
        <f t="shared" si="0"/>
        <v>43041948</v>
      </c>
      <c r="N32" s="31">
        <f t="shared" si="0"/>
        <v>63019277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134238885</v>
      </c>
      <c r="X32" s="31">
        <f t="shared" si="0"/>
        <v>134238885</v>
      </c>
      <c r="Y32" s="31">
        <f t="shared" si="0"/>
        <v>0</v>
      </c>
      <c r="Z32" s="32">
        <f>+IF(X32&lt;&gt;0,+(Y32/X32)*100,0)</f>
        <v>0</v>
      </c>
      <c r="AA32" s="29">
        <f>SUM(AA6:AA31)</f>
        <v>217415700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101386540</v>
      </c>
      <c r="D34" s="20"/>
      <c r="E34" s="21">
        <v>105347400</v>
      </c>
      <c r="F34" s="22">
        <v>104148500</v>
      </c>
      <c r="G34" s="22">
        <v>9340952</v>
      </c>
      <c r="H34" s="22">
        <v>8581869</v>
      </c>
      <c r="I34" s="22">
        <v>8811684</v>
      </c>
      <c r="J34" s="22">
        <v>26734505</v>
      </c>
      <c r="K34" s="22">
        <v>8336568</v>
      </c>
      <c r="L34" s="22">
        <v>8968205</v>
      </c>
      <c r="M34" s="22">
        <v>9474740</v>
      </c>
      <c r="N34" s="22">
        <v>26779513</v>
      </c>
      <c r="O34" s="22"/>
      <c r="P34" s="22"/>
      <c r="Q34" s="22"/>
      <c r="R34" s="22"/>
      <c r="S34" s="22"/>
      <c r="T34" s="22"/>
      <c r="U34" s="22"/>
      <c r="V34" s="22"/>
      <c r="W34" s="22">
        <v>53514018</v>
      </c>
      <c r="X34" s="22">
        <v>53514018</v>
      </c>
      <c r="Y34" s="22"/>
      <c r="Z34" s="23"/>
      <c r="AA34" s="20">
        <v>104148500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14960563</v>
      </c>
      <c r="D37" s="20"/>
      <c r="E37" s="21">
        <v>10552400</v>
      </c>
      <c r="F37" s="22">
        <v>10492400</v>
      </c>
      <c r="G37" s="22">
        <v>992751</v>
      </c>
      <c r="H37" s="22">
        <v>1314614</v>
      </c>
      <c r="I37" s="22">
        <v>993579</v>
      </c>
      <c r="J37" s="22">
        <v>3300944</v>
      </c>
      <c r="K37" s="22">
        <v>1128401</v>
      </c>
      <c r="L37" s="22">
        <v>1225275</v>
      </c>
      <c r="M37" s="22">
        <v>1941848</v>
      </c>
      <c r="N37" s="22">
        <v>4295524</v>
      </c>
      <c r="O37" s="22"/>
      <c r="P37" s="22"/>
      <c r="Q37" s="22"/>
      <c r="R37" s="22"/>
      <c r="S37" s="22"/>
      <c r="T37" s="22"/>
      <c r="U37" s="22"/>
      <c r="V37" s="22"/>
      <c r="W37" s="22">
        <v>7596468</v>
      </c>
      <c r="X37" s="22">
        <v>7596468</v>
      </c>
      <c r="Y37" s="22"/>
      <c r="Z37" s="23"/>
      <c r="AA37" s="20">
        <v>10492400</v>
      </c>
    </row>
    <row r="38" spans="1:27" ht="13.5" x14ac:dyDescent="0.25">
      <c r="A38" s="19" t="s">
        <v>64</v>
      </c>
      <c r="B38" s="15" t="s">
        <v>32</v>
      </c>
      <c r="C38" s="20">
        <v>-1650000</v>
      </c>
      <c r="D38" s="20"/>
      <c r="E38" s="21">
        <v>7691000</v>
      </c>
      <c r="F38" s="22">
        <v>7682800</v>
      </c>
      <c r="G38" s="22">
        <v>640917</v>
      </c>
      <c r="H38" s="22">
        <v>637797</v>
      </c>
      <c r="I38" s="22">
        <v>640917</v>
      </c>
      <c r="J38" s="22">
        <v>1919631</v>
      </c>
      <c r="K38" s="22">
        <v>640917</v>
      </c>
      <c r="L38" s="22">
        <v>640917</v>
      </c>
      <c r="M38" s="22">
        <v>640917</v>
      </c>
      <c r="N38" s="22">
        <v>1922751</v>
      </c>
      <c r="O38" s="22"/>
      <c r="P38" s="22"/>
      <c r="Q38" s="22"/>
      <c r="R38" s="22"/>
      <c r="S38" s="22"/>
      <c r="T38" s="22"/>
      <c r="U38" s="22"/>
      <c r="V38" s="22"/>
      <c r="W38" s="22">
        <v>3842382</v>
      </c>
      <c r="X38" s="22">
        <v>3842382</v>
      </c>
      <c r="Y38" s="22"/>
      <c r="Z38" s="23"/>
      <c r="AA38" s="20">
        <v>7682800</v>
      </c>
    </row>
    <row r="39" spans="1:27" ht="13.5" x14ac:dyDescent="0.25">
      <c r="A39" s="19" t="s">
        <v>65</v>
      </c>
      <c r="B39" s="15" t="s">
        <v>32</v>
      </c>
      <c r="C39" s="20">
        <v>1627418</v>
      </c>
      <c r="D39" s="20"/>
      <c r="E39" s="21">
        <v>1893400</v>
      </c>
      <c r="F39" s="22">
        <v>1893400</v>
      </c>
      <c r="G39" s="22">
        <v>157783</v>
      </c>
      <c r="H39" s="22">
        <v>117910</v>
      </c>
      <c r="I39" s="22">
        <v>133399</v>
      </c>
      <c r="J39" s="22">
        <v>409092</v>
      </c>
      <c r="K39" s="22">
        <v>137848</v>
      </c>
      <c r="L39" s="22">
        <v>133399</v>
      </c>
      <c r="M39" s="22">
        <v>137846</v>
      </c>
      <c r="N39" s="22">
        <v>409093</v>
      </c>
      <c r="O39" s="22"/>
      <c r="P39" s="22"/>
      <c r="Q39" s="22"/>
      <c r="R39" s="22"/>
      <c r="S39" s="22"/>
      <c r="T39" s="22"/>
      <c r="U39" s="22"/>
      <c r="V39" s="22"/>
      <c r="W39" s="22">
        <v>818185</v>
      </c>
      <c r="X39" s="22">
        <v>818185</v>
      </c>
      <c r="Y39" s="22"/>
      <c r="Z39" s="23"/>
      <c r="AA39" s="20">
        <v>1893400</v>
      </c>
    </row>
    <row r="40" spans="1:27" ht="13.5" x14ac:dyDescent="0.25">
      <c r="A40" s="19" t="s">
        <v>40</v>
      </c>
      <c r="B40" s="15" t="s">
        <v>32</v>
      </c>
      <c r="C40" s="20">
        <v>159929</v>
      </c>
      <c r="D40" s="20"/>
      <c r="E40" s="21">
        <v>235600</v>
      </c>
      <c r="F40" s="22">
        <v>286500</v>
      </c>
      <c r="G40" s="22">
        <v>26784</v>
      </c>
      <c r="H40" s="22">
        <v>17908</v>
      </c>
      <c r="I40" s="22">
        <v>17330</v>
      </c>
      <c r="J40" s="22">
        <v>62022</v>
      </c>
      <c r="K40" s="22">
        <v>17908</v>
      </c>
      <c r="L40" s="22">
        <v>17326</v>
      </c>
      <c r="M40" s="22">
        <v>43448</v>
      </c>
      <c r="N40" s="22">
        <v>78682</v>
      </c>
      <c r="O40" s="22"/>
      <c r="P40" s="22"/>
      <c r="Q40" s="22"/>
      <c r="R40" s="22"/>
      <c r="S40" s="22"/>
      <c r="T40" s="22"/>
      <c r="U40" s="22"/>
      <c r="V40" s="22"/>
      <c r="W40" s="22">
        <v>140704</v>
      </c>
      <c r="X40" s="22">
        <v>140704</v>
      </c>
      <c r="Y40" s="22"/>
      <c r="Z40" s="23"/>
      <c r="AA40" s="20">
        <v>286500</v>
      </c>
    </row>
    <row r="41" spans="1:27" ht="13.5" x14ac:dyDescent="0.25">
      <c r="A41" s="19" t="s">
        <v>66</v>
      </c>
      <c r="B41" s="15" t="s">
        <v>32</v>
      </c>
      <c r="C41" s="20">
        <v>2656992</v>
      </c>
      <c r="D41" s="20"/>
      <c r="E41" s="21">
        <v>2141500</v>
      </c>
      <c r="F41" s="22">
        <v>2139300</v>
      </c>
      <c r="G41" s="22"/>
      <c r="H41" s="22">
        <v>141607</v>
      </c>
      <c r="I41" s="22">
        <v>297896</v>
      </c>
      <c r="J41" s="22">
        <v>439503</v>
      </c>
      <c r="K41" s="22">
        <v>141607</v>
      </c>
      <c r="L41" s="22">
        <v>272427</v>
      </c>
      <c r="M41" s="22">
        <v>46238</v>
      </c>
      <c r="N41" s="22">
        <v>460272</v>
      </c>
      <c r="O41" s="22"/>
      <c r="P41" s="22"/>
      <c r="Q41" s="22"/>
      <c r="R41" s="22"/>
      <c r="S41" s="22"/>
      <c r="T41" s="22"/>
      <c r="U41" s="22"/>
      <c r="V41" s="22"/>
      <c r="W41" s="22">
        <v>899775</v>
      </c>
      <c r="X41" s="22">
        <v>899775</v>
      </c>
      <c r="Y41" s="22"/>
      <c r="Z41" s="23"/>
      <c r="AA41" s="20">
        <v>2139300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1575718</v>
      </c>
      <c r="D43" s="20"/>
      <c r="E43" s="21"/>
      <c r="F43" s="22"/>
      <c r="G43" s="22">
        <v>170744</v>
      </c>
      <c r="H43" s="22">
        <v>172523</v>
      </c>
      <c r="I43" s="22">
        <v>138798</v>
      </c>
      <c r="J43" s="22">
        <v>482065</v>
      </c>
      <c r="K43" s="22">
        <v>184902</v>
      </c>
      <c r="L43" s="22">
        <v>190474</v>
      </c>
      <c r="M43" s="22">
        <v>197171</v>
      </c>
      <c r="N43" s="22">
        <v>572547</v>
      </c>
      <c r="O43" s="22"/>
      <c r="P43" s="22"/>
      <c r="Q43" s="22"/>
      <c r="R43" s="22"/>
      <c r="S43" s="22"/>
      <c r="T43" s="22"/>
      <c r="U43" s="22"/>
      <c r="V43" s="22"/>
      <c r="W43" s="22">
        <v>1054612</v>
      </c>
      <c r="X43" s="22">
        <v>1054612</v>
      </c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18140997</v>
      </c>
      <c r="D44" s="20"/>
      <c r="E44" s="21">
        <v>17508700</v>
      </c>
      <c r="F44" s="22">
        <v>18204600</v>
      </c>
      <c r="G44" s="22">
        <v>-3355405</v>
      </c>
      <c r="H44" s="22">
        <v>253575</v>
      </c>
      <c r="I44" s="22">
        <v>243262</v>
      </c>
      <c r="J44" s="22">
        <v>-2858568</v>
      </c>
      <c r="K44" s="22">
        <v>297994</v>
      </c>
      <c r="L44" s="22">
        <v>4795561</v>
      </c>
      <c r="M44" s="22">
        <v>1219613</v>
      </c>
      <c r="N44" s="22">
        <v>6313168</v>
      </c>
      <c r="O44" s="22"/>
      <c r="P44" s="22"/>
      <c r="Q44" s="22"/>
      <c r="R44" s="22"/>
      <c r="S44" s="22"/>
      <c r="T44" s="22"/>
      <c r="U44" s="22"/>
      <c r="V44" s="22"/>
      <c r="W44" s="22">
        <v>3454600</v>
      </c>
      <c r="X44" s="22">
        <v>3454600</v>
      </c>
      <c r="Y44" s="22"/>
      <c r="Z44" s="23"/>
      <c r="AA44" s="20">
        <v>18204600</v>
      </c>
    </row>
    <row r="45" spans="1:27" ht="13.5" x14ac:dyDescent="0.25">
      <c r="A45" s="19" t="s">
        <v>70</v>
      </c>
      <c r="B45" s="15" t="s">
        <v>32</v>
      </c>
      <c r="C45" s="20">
        <v>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138858164</v>
      </c>
      <c r="D47" s="29">
        <f t="shared" ref="D47:Y47" si="1">SUM(D34:D46)</f>
        <v>0</v>
      </c>
      <c r="E47" s="30">
        <f t="shared" si="1"/>
        <v>145370000</v>
      </c>
      <c r="F47" s="31">
        <f t="shared" si="1"/>
        <v>144847500</v>
      </c>
      <c r="G47" s="31">
        <f t="shared" si="1"/>
        <v>7974526</v>
      </c>
      <c r="H47" s="31">
        <f t="shared" si="1"/>
        <v>11237803</v>
      </c>
      <c r="I47" s="31">
        <f t="shared" si="1"/>
        <v>11276865</v>
      </c>
      <c r="J47" s="31">
        <f t="shared" si="1"/>
        <v>30489194</v>
      </c>
      <c r="K47" s="31">
        <f t="shared" si="1"/>
        <v>10886145</v>
      </c>
      <c r="L47" s="31">
        <f t="shared" si="1"/>
        <v>16243584</v>
      </c>
      <c r="M47" s="31">
        <f t="shared" si="1"/>
        <v>13701821</v>
      </c>
      <c r="N47" s="31">
        <f t="shared" si="1"/>
        <v>40831550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71320744</v>
      </c>
      <c r="X47" s="31">
        <f t="shared" si="1"/>
        <v>71320744</v>
      </c>
      <c r="Y47" s="31">
        <f t="shared" si="1"/>
        <v>0</v>
      </c>
      <c r="Z47" s="32">
        <f>+IF(X47&lt;&gt;0,+(Y47/X47)*100,0)</f>
        <v>0</v>
      </c>
      <c r="AA47" s="29">
        <f>SUM(AA34:AA46)</f>
        <v>144847500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64907704</v>
      </c>
      <c r="D48" s="39">
        <f t="shared" si="2"/>
        <v>0</v>
      </c>
      <c r="E48" s="40">
        <f t="shared" si="2"/>
        <v>72268600</v>
      </c>
      <c r="F48" s="41">
        <f t="shared" si="2"/>
        <v>72568200</v>
      </c>
      <c r="G48" s="41">
        <f t="shared" si="2"/>
        <v>43266036</v>
      </c>
      <c r="H48" s="41">
        <f t="shared" si="2"/>
        <v>-1828301</v>
      </c>
      <c r="I48" s="41">
        <f t="shared" si="2"/>
        <v>-707321</v>
      </c>
      <c r="J48" s="41">
        <f t="shared" si="2"/>
        <v>40730414</v>
      </c>
      <c r="K48" s="41">
        <f t="shared" si="2"/>
        <v>-1031306</v>
      </c>
      <c r="L48" s="41">
        <f t="shared" si="2"/>
        <v>-6121094</v>
      </c>
      <c r="M48" s="41">
        <f t="shared" si="2"/>
        <v>29340127</v>
      </c>
      <c r="N48" s="41">
        <f t="shared" si="2"/>
        <v>22187727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62918141</v>
      </c>
      <c r="X48" s="41">
        <f t="shared" si="2"/>
        <v>62918141</v>
      </c>
      <c r="Y48" s="41">
        <f t="shared" si="2"/>
        <v>0</v>
      </c>
      <c r="Z48" s="42">
        <f>+IF(X48&lt;&gt;0,+(Y48/X48)*100,0)</f>
        <v>0</v>
      </c>
      <c r="AA48" s="39">
        <f>+AA32-AA47</f>
        <v>72568200</v>
      </c>
    </row>
    <row r="49" spans="1:27" ht="25.5" x14ac:dyDescent="0.25">
      <c r="A49" s="43" t="s">
        <v>74</v>
      </c>
      <c r="B49" s="15" t="s">
        <v>32</v>
      </c>
      <c r="C49" s="20">
        <v>1805946</v>
      </c>
      <c r="D49" s="20"/>
      <c r="E49" s="21">
        <v>10724000</v>
      </c>
      <c r="F49" s="22">
        <v>6024000</v>
      </c>
      <c r="G49" s="22"/>
      <c r="H49" s="22"/>
      <c r="I49" s="22">
        <v>1936068</v>
      </c>
      <c r="J49" s="22">
        <v>1936068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1936068</v>
      </c>
      <c r="X49" s="22">
        <v>1936068</v>
      </c>
      <c r="Y49" s="22"/>
      <c r="Z49" s="23"/>
      <c r="AA49" s="20">
        <v>6024000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66713650</v>
      </c>
      <c r="D51" s="48">
        <f t="shared" si="3"/>
        <v>0</v>
      </c>
      <c r="E51" s="49">
        <f t="shared" si="3"/>
        <v>82992600</v>
      </c>
      <c r="F51" s="50">
        <f t="shared" si="3"/>
        <v>78592200</v>
      </c>
      <c r="G51" s="50">
        <f t="shared" si="3"/>
        <v>43266036</v>
      </c>
      <c r="H51" s="50">
        <f t="shared" si="3"/>
        <v>-1828301</v>
      </c>
      <c r="I51" s="50">
        <f t="shared" si="3"/>
        <v>1228747</v>
      </c>
      <c r="J51" s="50">
        <f t="shared" si="3"/>
        <v>42666482</v>
      </c>
      <c r="K51" s="50">
        <f t="shared" si="3"/>
        <v>-1031306</v>
      </c>
      <c r="L51" s="50">
        <f t="shared" si="3"/>
        <v>-6121094</v>
      </c>
      <c r="M51" s="50">
        <f t="shared" si="3"/>
        <v>29340127</v>
      </c>
      <c r="N51" s="50">
        <f t="shared" si="3"/>
        <v>22187727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64854209</v>
      </c>
      <c r="X51" s="50">
        <f t="shared" si="3"/>
        <v>64854209</v>
      </c>
      <c r="Y51" s="50">
        <f t="shared" si="3"/>
        <v>0</v>
      </c>
      <c r="Z51" s="51">
        <f>+IF(X51&lt;&gt;0,+(Y51/X51)*100,0)</f>
        <v>0</v>
      </c>
      <c r="AA51" s="48">
        <f>SUM(AA48:AA50)</f>
        <v>78592200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66713650</v>
      </c>
      <c r="D53" s="54">
        <f>+D51-D52</f>
        <v>0</v>
      </c>
      <c r="E53" s="55">
        <f t="shared" si="4"/>
        <v>82992600</v>
      </c>
      <c r="F53" s="56">
        <f t="shared" si="4"/>
        <v>78592200</v>
      </c>
      <c r="G53" s="56">
        <f t="shared" si="4"/>
        <v>43266036</v>
      </c>
      <c r="H53" s="56">
        <f t="shared" si="4"/>
        <v>-1828301</v>
      </c>
      <c r="I53" s="56">
        <f t="shared" si="4"/>
        <v>1228747</v>
      </c>
      <c r="J53" s="56">
        <f t="shared" si="4"/>
        <v>42666482</v>
      </c>
      <c r="K53" s="56">
        <f t="shared" si="4"/>
        <v>-1031306</v>
      </c>
      <c r="L53" s="56">
        <f t="shared" si="4"/>
        <v>-6121094</v>
      </c>
      <c r="M53" s="56">
        <f t="shared" si="4"/>
        <v>29340127</v>
      </c>
      <c r="N53" s="56">
        <f t="shared" si="4"/>
        <v>22187727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64854209</v>
      </c>
      <c r="X53" s="56">
        <f t="shared" si="4"/>
        <v>64854209</v>
      </c>
      <c r="Y53" s="56">
        <f t="shared" si="4"/>
        <v>0</v>
      </c>
      <c r="Z53" s="57">
        <f>+IF(X53&lt;&gt;0,+(Y53/X53)*100,0)</f>
        <v>0</v>
      </c>
      <c r="AA53" s="54">
        <f>+AA51-AA52</f>
        <v>78592200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66713650</v>
      </c>
      <c r="D56" s="48">
        <f>SUM(D53:D55)</f>
        <v>0</v>
      </c>
      <c r="E56" s="49">
        <f t="shared" si="5"/>
        <v>82992600</v>
      </c>
      <c r="F56" s="50">
        <f t="shared" si="5"/>
        <v>78592200</v>
      </c>
      <c r="G56" s="50">
        <f t="shared" si="5"/>
        <v>43266036</v>
      </c>
      <c r="H56" s="50">
        <f t="shared" si="5"/>
        <v>-1828301</v>
      </c>
      <c r="I56" s="50">
        <f t="shared" si="5"/>
        <v>1228747</v>
      </c>
      <c r="J56" s="50">
        <f t="shared" si="5"/>
        <v>42666482</v>
      </c>
      <c r="K56" s="50">
        <f t="shared" si="5"/>
        <v>-1031306</v>
      </c>
      <c r="L56" s="50">
        <f t="shared" si="5"/>
        <v>-6121094</v>
      </c>
      <c r="M56" s="50">
        <f t="shared" si="5"/>
        <v>29340127</v>
      </c>
      <c r="N56" s="50">
        <f t="shared" si="5"/>
        <v>22187727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64854209</v>
      </c>
      <c r="X56" s="50">
        <f t="shared" si="5"/>
        <v>64854209</v>
      </c>
      <c r="Y56" s="50">
        <f t="shared" si="5"/>
        <v>0</v>
      </c>
      <c r="Z56" s="51">
        <f>+IF(X56&lt;&gt;0,+(Y56/X56)*100,0)</f>
        <v>0</v>
      </c>
      <c r="AA56" s="48">
        <f>SUM(AA53:AA55)</f>
        <v>78592200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66713650</v>
      </c>
      <c r="D59" s="65">
        <f>SUM(D56:D58)</f>
        <v>0</v>
      </c>
      <c r="E59" s="66">
        <f t="shared" si="6"/>
        <v>82992600</v>
      </c>
      <c r="F59" s="67">
        <f t="shared" si="6"/>
        <v>78592200</v>
      </c>
      <c r="G59" s="67">
        <f t="shared" si="6"/>
        <v>43266036</v>
      </c>
      <c r="H59" s="67">
        <f t="shared" si="6"/>
        <v>-1828301</v>
      </c>
      <c r="I59" s="67">
        <f t="shared" si="6"/>
        <v>1228747</v>
      </c>
      <c r="J59" s="67">
        <f t="shared" si="6"/>
        <v>42666482</v>
      </c>
      <c r="K59" s="67">
        <f t="shared" si="6"/>
        <v>-1031306</v>
      </c>
      <c r="L59" s="67">
        <f t="shared" si="6"/>
        <v>-6121094</v>
      </c>
      <c r="M59" s="67">
        <f t="shared" si="6"/>
        <v>29340127</v>
      </c>
      <c r="N59" s="67">
        <f t="shared" si="6"/>
        <v>22187727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64854209</v>
      </c>
      <c r="X59" s="67">
        <f t="shared" si="6"/>
        <v>64854209</v>
      </c>
      <c r="Y59" s="67">
        <f t="shared" si="6"/>
        <v>0</v>
      </c>
      <c r="Z59" s="68">
        <f>+IF(X59&lt;&gt;0,+(Y59/X59)*100,0)</f>
        <v>0</v>
      </c>
      <c r="AA59" s="65">
        <f>SUM(AA56:AA58)</f>
        <v>78592200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141954788</v>
      </c>
      <c r="D9" s="20"/>
      <c r="E9" s="21">
        <v>141640330</v>
      </c>
      <c r="F9" s="22">
        <v>141640330</v>
      </c>
      <c r="G9" s="22">
        <v>12451572</v>
      </c>
      <c r="H9" s="22">
        <v>12699149</v>
      </c>
      <c r="I9" s="22">
        <v>12552613</v>
      </c>
      <c r="J9" s="22">
        <v>37703334</v>
      </c>
      <c r="K9" s="22">
        <v>12793622</v>
      </c>
      <c r="L9" s="22">
        <v>11785482</v>
      </c>
      <c r="M9" s="22">
        <v>12313976</v>
      </c>
      <c r="N9" s="22">
        <v>36893080</v>
      </c>
      <c r="O9" s="22"/>
      <c r="P9" s="22"/>
      <c r="Q9" s="22"/>
      <c r="R9" s="22"/>
      <c r="S9" s="22"/>
      <c r="T9" s="22"/>
      <c r="U9" s="22"/>
      <c r="V9" s="22"/>
      <c r="W9" s="22">
        <v>74596414</v>
      </c>
      <c r="X9" s="22">
        <v>70819998</v>
      </c>
      <c r="Y9" s="22">
        <v>3776416</v>
      </c>
      <c r="Z9" s="23">
        <v>5.3324147227454031</v>
      </c>
      <c r="AA9" s="20">
        <v>141640330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1083</v>
      </c>
      <c r="F10" s="22">
        <v>1083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540</v>
      </c>
      <c r="Y10" s="22">
        <v>-540</v>
      </c>
      <c r="Z10" s="23">
        <v>-100</v>
      </c>
      <c r="AA10" s="20">
        <v>1083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8929392</v>
      </c>
      <c r="F13" s="22">
        <v>8929392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4464696</v>
      </c>
      <c r="Y13" s="22">
        <v>-4464696</v>
      </c>
      <c r="Z13" s="23">
        <v>-100</v>
      </c>
      <c r="AA13" s="20">
        <v>8929392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1082</v>
      </c>
      <c r="F19" s="22">
        <v>1082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540</v>
      </c>
      <c r="Y19" s="22">
        <v>-540</v>
      </c>
      <c r="Z19" s="23">
        <v>-100</v>
      </c>
      <c r="AA19" s="20">
        <v>1082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19951164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161905952</v>
      </c>
      <c r="D32" s="29">
        <f t="shared" ref="D32:Y32" si="0">SUM(D6:D31)</f>
        <v>0</v>
      </c>
      <c r="E32" s="30">
        <f t="shared" si="0"/>
        <v>150571887</v>
      </c>
      <c r="F32" s="31">
        <f t="shared" si="0"/>
        <v>150571887</v>
      </c>
      <c r="G32" s="31">
        <f t="shared" si="0"/>
        <v>12451572</v>
      </c>
      <c r="H32" s="31">
        <f t="shared" si="0"/>
        <v>12699149</v>
      </c>
      <c r="I32" s="31">
        <f t="shared" si="0"/>
        <v>12552613</v>
      </c>
      <c r="J32" s="31">
        <f t="shared" si="0"/>
        <v>37703334</v>
      </c>
      <c r="K32" s="31">
        <f t="shared" si="0"/>
        <v>12793622</v>
      </c>
      <c r="L32" s="31">
        <f t="shared" si="0"/>
        <v>11785482</v>
      </c>
      <c r="M32" s="31">
        <f t="shared" si="0"/>
        <v>12313976</v>
      </c>
      <c r="N32" s="31">
        <f t="shared" si="0"/>
        <v>36893080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74596414</v>
      </c>
      <c r="X32" s="31">
        <f t="shared" si="0"/>
        <v>75285774</v>
      </c>
      <c r="Y32" s="31">
        <f t="shared" si="0"/>
        <v>-689360</v>
      </c>
      <c r="Z32" s="32">
        <f>+IF(X32&lt;&gt;0,+(Y32/X32)*100,0)</f>
        <v>-0.91565771775156346</v>
      </c>
      <c r="AA32" s="29">
        <f>SUM(AA6:AA31)</f>
        <v>150571887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46621479</v>
      </c>
      <c r="D34" s="20"/>
      <c r="E34" s="21">
        <v>59931977</v>
      </c>
      <c r="F34" s="22">
        <v>59931977</v>
      </c>
      <c r="G34" s="22">
        <v>3929244</v>
      </c>
      <c r="H34" s="22">
        <v>3879446</v>
      </c>
      <c r="I34" s="22">
        <v>4020244</v>
      </c>
      <c r="J34" s="22">
        <v>11828934</v>
      </c>
      <c r="K34" s="22">
        <v>3848847</v>
      </c>
      <c r="L34" s="22">
        <v>3772992</v>
      </c>
      <c r="M34" s="22">
        <v>4063798</v>
      </c>
      <c r="N34" s="22">
        <v>11685637</v>
      </c>
      <c r="O34" s="22"/>
      <c r="P34" s="22"/>
      <c r="Q34" s="22"/>
      <c r="R34" s="22"/>
      <c r="S34" s="22"/>
      <c r="T34" s="22"/>
      <c r="U34" s="22"/>
      <c r="V34" s="22"/>
      <c r="W34" s="22">
        <v>23514571</v>
      </c>
      <c r="X34" s="22">
        <v>29965980</v>
      </c>
      <c r="Y34" s="22">
        <v>-6451409</v>
      </c>
      <c r="Z34" s="23">
        <v>-21.529110678175716</v>
      </c>
      <c r="AA34" s="20">
        <v>59931977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5326023</v>
      </c>
      <c r="D37" s="20"/>
      <c r="E37" s="21">
        <v>6149503</v>
      </c>
      <c r="F37" s="22">
        <v>6149503</v>
      </c>
      <c r="G37" s="22">
        <v>1361142</v>
      </c>
      <c r="H37" s="22"/>
      <c r="I37" s="22">
        <v>1319085</v>
      </c>
      <c r="J37" s="22">
        <v>2680227</v>
      </c>
      <c r="K37" s="22"/>
      <c r="L37" s="22">
        <v>34074</v>
      </c>
      <c r="M37" s="22">
        <v>948354</v>
      </c>
      <c r="N37" s="22">
        <v>982428</v>
      </c>
      <c r="O37" s="22"/>
      <c r="P37" s="22"/>
      <c r="Q37" s="22"/>
      <c r="R37" s="22"/>
      <c r="S37" s="22"/>
      <c r="T37" s="22"/>
      <c r="U37" s="22"/>
      <c r="V37" s="22"/>
      <c r="W37" s="22">
        <v>3662655</v>
      </c>
      <c r="X37" s="22">
        <v>3074748</v>
      </c>
      <c r="Y37" s="22">
        <v>587907</v>
      </c>
      <c r="Z37" s="23">
        <v>19.120493777050999</v>
      </c>
      <c r="AA37" s="20">
        <v>6149503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12507088</v>
      </c>
      <c r="F38" s="22">
        <v>12507088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6253542</v>
      </c>
      <c r="Y38" s="22">
        <v>-6253542</v>
      </c>
      <c r="Z38" s="23">
        <v>-100</v>
      </c>
      <c r="AA38" s="20">
        <v>12507088</v>
      </c>
    </row>
    <row r="39" spans="1:27" ht="13.5" x14ac:dyDescent="0.25">
      <c r="A39" s="19" t="s">
        <v>65</v>
      </c>
      <c r="B39" s="15" t="s">
        <v>32</v>
      </c>
      <c r="C39" s="20">
        <v>9785478</v>
      </c>
      <c r="D39" s="20"/>
      <c r="E39" s="21">
        <v>3490964</v>
      </c>
      <c r="F39" s="22">
        <v>3490964</v>
      </c>
      <c r="G39" s="22"/>
      <c r="H39" s="22">
        <v>4536774</v>
      </c>
      <c r="I39" s="22">
        <v>2194424</v>
      </c>
      <c r="J39" s="22">
        <v>6731198</v>
      </c>
      <c r="K39" s="22">
        <v>2194424</v>
      </c>
      <c r="L39" s="22">
        <v>2194424</v>
      </c>
      <c r="M39" s="22">
        <v>2194424</v>
      </c>
      <c r="N39" s="22">
        <v>6583272</v>
      </c>
      <c r="O39" s="22"/>
      <c r="P39" s="22"/>
      <c r="Q39" s="22"/>
      <c r="R39" s="22"/>
      <c r="S39" s="22"/>
      <c r="T39" s="22"/>
      <c r="U39" s="22"/>
      <c r="V39" s="22"/>
      <c r="W39" s="22">
        <v>13314470</v>
      </c>
      <c r="X39" s="22">
        <v>1745490</v>
      </c>
      <c r="Y39" s="22">
        <v>11568980</v>
      </c>
      <c r="Z39" s="23">
        <v>662.79268285696287</v>
      </c>
      <c r="AA39" s="20">
        <v>3490964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86797003</v>
      </c>
      <c r="D41" s="20"/>
      <c r="E41" s="21">
        <v>57207524</v>
      </c>
      <c r="F41" s="22">
        <v>57207524</v>
      </c>
      <c r="G41" s="22">
        <v>5602431</v>
      </c>
      <c r="H41" s="22">
        <v>4854756</v>
      </c>
      <c r="I41" s="22">
        <v>8486168</v>
      </c>
      <c r="J41" s="22">
        <v>18943355</v>
      </c>
      <c r="K41" s="22">
        <v>9126054</v>
      </c>
      <c r="L41" s="22">
        <v>9048335</v>
      </c>
      <c r="M41" s="22">
        <v>8926859</v>
      </c>
      <c r="N41" s="22">
        <v>27101248</v>
      </c>
      <c r="O41" s="22"/>
      <c r="P41" s="22"/>
      <c r="Q41" s="22"/>
      <c r="R41" s="22"/>
      <c r="S41" s="22"/>
      <c r="T41" s="22"/>
      <c r="U41" s="22"/>
      <c r="V41" s="22"/>
      <c r="W41" s="22">
        <v>46044603</v>
      </c>
      <c r="X41" s="22">
        <v>28603764</v>
      </c>
      <c r="Y41" s="22">
        <v>17440839</v>
      </c>
      <c r="Z41" s="23">
        <v>60.973929864615016</v>
      </c>
      <c r="AA41" s="20">
        <v>57207524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2582224</v>
      </c>
      <c r="D44" s="20"/>
      <c r="E44" s="21">
        <v>4107652</v>
      </c>
      <c r="F44" s="22">
        <v>4107652</v>
      </c>
      <c r="G44" s="22">
        <v>34268</v>
      </c>
      <c r="H44" s="22">
        <v>33001</v>
      </c>
      <c r="I44" s="22">
        <v>33701</v>
      </c>
      <c r="J44" s="22">
        <v>100970</v>
      </c>
      <c r="K44" s="22">
        <v>31957</v>
      </c>
      <c r="L44" s="22">
        <v>31473</v>
      </c>
      <c r="M44" s="22">
        <v>34394</v>
      </c>
      <c r="N44" s="22">
        <v>97824</v>
      </c>
      <c r="O44" s="22"/>
      <c r="P44" s="22"/>
      <c r="Q44" s="22"/>
      <c r="R44" s="22"/>
      <c r="S44" s="22"/>
      <c r="T44" s="22"/>
      <c r="U44" s="22"/>
      <c r="V44" s="22"/>
      <c r="W44" s="22">
        <v>198794</v>
      </c>
      <c r="X44" s="22">
        <v>2053848</v>
      </c>
      <c r="Y44" s="22">
        <v>-1855054</v>
      </c>
      <c r="Z44" s="23">
        <v>-90.320900086082318</v>
      </c>
      <c r="AA44" s="20">
        <v>4107652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151112207</v>
      </c>
      <c r="D47" s="29">
        <f t="shared" ref="D47:Y47" si="1">SUM(D34:D46)</f>
        <v>0</v>
      </c>
      <c r="E47" s="30">
        <f t="shared" si="1"/>
        <v>143394708</v>
      </c>
      <c r="F47" s="31">
        <f t="shared" si="1"/>
        <v>143394708</v>
      </c>
      <c r="G47" s="31">
        <f t="shared" si="1"/>
        <v>10927085</v>
      </c>
      <c r="H47" s="31">
        <f t="shared" si="1"/>
        <v>13303977</v>
      </c>
      <c r="I47" s="31">
        <f t="shared" si="1"/>
        <v>16053622</v>
      </c>
      <c r="J47" s="31">
        <f t="shared" si="1"/>
        <v>40284684</v>
      </c>
      <c r="K47" s="31">
        <f t="shared" si="1"/>
        <v>15201282</v>
      </c>
      <c r="L47" s="31">
        <f t="shared" si="1"/>
        <v>15081298</v>
      </c>
      <c r="M47" s="31">
        <f t="shared" si="1"/>
        <v>16167829</v>
      </c>
      <c r="N47" s="31">
        <f t="shared" si="1"/>
        <v>46450409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86735093</v>
      </c>
      <c r="X47" s="31">
        <f t="shared" si="1"/>
        <v>71697372</v>
      </c>
      <c r="Y47" s="31">
        <f t="shared" si="1"/>
        <v>15037721</v>
      </c>
      <c r="Z47" s="32">
        <f>+IF(X47&lt;&gt;0,+(Y47/X47)*100,0)</f>
        <v>20.973880325767031</v>
      </c>
      <c r="AA47" s="29">
        <f>SUM(AA34:AA46)</f>
        <v>143394708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10793745</v>
      </c>
      <c r="D48" s="39">
        <f t="shared" si="2"/>
        <v>0</v>
      </c>
      <c r="E48" s="40">
        <f t="shared" si="2"/>
        <v>7177179</v>
      </c>
      <c r="F48" s="41">
        <f t="shared" si="2"/>
        <v>7177179</v>
      </c>
      <c r="G48" s="41">
        <f t="shared" si="2"/>
        <v>1524487</v>
      </c>
      <c r="H48" s="41">
        <f t="shared" si="2"/>
        <v>-604828</v>
      </c>
      <c r="I48" s="41">
        <f t="shared" si="2"/>
        <v>-3501009</v>
      </c>
      <c r="J48" s="41">
        <f t="shared" si="2"/>
        <v>-2581350</v>
      </c>
      <c r="K48" s="41">
        <f t="shared" si="2"/>
        <v>-2407660</v>
      </c>
      <c r="L48" s="41">
        <f t="shared" si="2"/>
        <v>-3295816</v>
      </c>
      <c r="M48" s="41">
        <f t="shared" si="2"/>
        <v>-3853853</v>
      </c>
      <c r="N48" s="41">
        <f t="shared" si="2"/>
        <v>-9557329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-12138679</v>
      </c>
      <c r="X48" s="41">
        <f t="shared" si="2"/>
        <v>3588402</v>
      </c>
      <c r="Y48" s="41">
        <f t="shared" si="2"/>
        <v>-15727081</v>
      </c>
      <c r="Z48" s="42">
        <f>+IF(X48&lt;&gt;0,+(Y48/X48)*100,0)</f>
        <v>-438.27533815887961</v>
      </c>
      <c r="AA48" s="39">
        <f>+AA32-AA47</f>
        <v>7177179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10793745</v>
      </c>
      <c r="D51" s="48">
        <f t="shared" si="3"/>
        <v>0</v>
      </c>
      <c r="E51" s="49">
        <f t="shared" si="3"/>
        <v>7177179</v>
      </c>
      <c r="F51" s="50">
        <f t="shared" si="3"/>
        <v>7177179</v>
      </c>
      <c r="G51" s="50">
        <f t="shared" si="3"/>
        <v>1524487</v>
      </c>
      <c r="H51" s="50">
        <f t="shared" si="3"/>
        <v>-604828</v>
      </c>
      <c r="I51" s="50">
        <f t="shared" si="3"/>
        <v>-3501009</v>
      </c>
      <c r="J51" s="50">
        <f t="shared" si="3"/>
        <v>-2581350</v>
      </c>
      <c r="K51" s="50">
        <f t="shared" si="3"/>
        <v>-2407660</v>
      </c>
      <c r="L51" s="50">
        <f t="shared" si="3"/>
        <v>-3295816</v>
      </c>
      <c r="M51" s="50">
        <f t="shared" si="3"/>
        <v>-3853853</v>
      </c>
      <c r="N51" s="50">
        <f t="shared" si="3"/>
        <v>-9557329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-12138679</v>
      </c>
      <c r="X51" s="50">
        <f t="shared" si="3"/>
        <v>3588402</v>
      </c>
      <c r="Y51" s="50">
        <f t="shared" si="3"/>
        <v>-15727081</v>
      </c>
      <c r="Z51" s="51">
        <f>+IF(X51&lt;&gt;0,+(Y51/X51)*100,0)</f>
        <v>-438.27533815887961</v>
      </c>
      <c r="AA51" s="48">
        <f>SUM(AA48:AA50)</f>
        <v>7177179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10793745</v>
      </c>
      <c r="D53" s="54">
        <f>+D51-D52</f>
        <v>0</v>
      </c>
      <c r="E53" s="55">
        <f t="shared" si="4"/>
        <v>7177179</v>
      </c>
      <c r="F53" s="56">
        <f t="shared" si="4"/>
        <v>7177179</v>
      </c>
      <c r="G53" s="56">
        <f t="shared" si="4"/>
        <v>1524487</v>
      </c>
      <c r="H53" s="56">
        <f t="shared" si="4"/>
        <v>-604828</v>
      </c>
      <c r="I53" s="56">
        <f t="shared" si="4"/>
        <v>-3501009</v>
      </c>
      <c r="J53" s="56">
        <f t="shared" si="4"/>
        <v>-2581350</v>
      </c>
      <c r="K53" s="56">
        <f t="shared" si="4"/>
        <v>-2407660</v>
      </c>
      <c r="L53" s="56">
        <f t="shared" si="4"/>
        <v>-3295816</v>
      </c>
      <c r="M53" s="56">
        <f t="shared" si="4"/>
        <v>-3853853</v>
      </c>
      <c r="N53" s="56">
        <f t="shared" si="4"/>
        <v>-9557329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-12138679</v>
      </c>
      <c r="X53" s="56">
        <f t="shared" si="4"/>
        <v>3588402</v>
      </c>
      <c r="Y53" s="56">
        <f t="shared" si="4"/>
        <v>-15727081</v>
      </c>
      <c r="Z53" s="57">
        <f>+IF(X53&lt;&gt;0,+(Y53/X53)*100,0)</f>
        <v>-438.27533815887961</v>
      </c>
      <c r="AA53" s="54">
        <f>+AA51-AA52</f>
        <v>7177179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10793745</v>
      </c>
      <c r="D56" s="48">
        <f>SUM(D53:D55)</f>
        <v>0</v>
      </c>
      <c r="E56" s="49">
        <f t="shared" si="5"/>
        <v>7177179</v>
      </c>
      <c r="F56" s="50">
        <f t="shared" si="5"/>
        <v>7177179</v>
      </c>
      <c r="G56" s="50">
        <f t="shared" si="5"/>
        <v>1524487</v>
      </c>
      <c r="H56" s="50">
        <f t="shared" si="5"/>
        <v>-604828</v>
      </c>
      <c r="I56" s="50">
        <f t="shared" si="5"/>
        <v>-3501009</v>
      </c>
      <c r="J56" s="50">
        <f t="shared" si="5"/>
        <v>-2581350</v>
      </c>
      <c r="K56" s="50">
        <f t="shared" si="5"/>
        <v>-2407660</v>
      </c>
      <c r="L56" s="50">
        <f t="shared" si="5"/>
        <v>-3295816</v>
      </c>
      <c r="M56" s="50">
        <f t="shared" si="5"/>
        <v>-3853853</v>
      </c>
      <c r="N56" s="50">
        <f t="shared" si="5"/>
        <v>-9557329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-12138679</v>
      </c>
      <c r="X56" s="50">
        <f t="shared" si="5"/>
        <v>3588402</v>
      </c>
      <c r="Y56" s="50">
        <f t="shared" si="5"/>
        <v>-15727081</v>
      </c>
      <c r="Z56" s="51">
        <f>+IF(X56&lt;&gt;0,+(Y56/X56)*100,0)</f>
        <v>-438.27533815887961</v>
      </c>
      <c r="AA56" s="48">
        <f>SUM(AA53:AA55)</f>
        <v>7177179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10793745</v>
      </c>
      <c r="D59" s="65">
        <f>SUM(D56:D58)</f>
        <v>0</v>
      </c>
      <c r="E59" s="66">
        <f t="shared" si="6"/>
        <v>7177179</v>
      </c>
      <c r="F59" s="67">
        <f t="shared" si="6"/>
        <v>7177179</v>
      </c>
      <c r="G59" s="67">
        <f t="shared" si="6"/>
        <v>1524487</v>
      </c>
      <c r="H59" s="67">
        <f t="shared" si="6"/>
        <v>-604828</v>
      </c>
      <c r="I59" s="67">
        <f t="shared" si="6"/>
        <v>-3501009</v>
      </c>
      <c r="J59" s="67">
        <f t="shared" si="6"/>
        <v>-2581350</v>
      </c>
      <c r="K59" s="67">
        <f t="shared" si="6"/>
        <v>-2407660</v>
      </c>
      <c r="L59" s="67">
        <f t="shared" si="6"/>
        <v>-3295816</v>
      </c>
      <c r="M59" s="67">
        <f t="shared" si="6"/>
        <v>-3853853</v>
      </c>
      <c r="N59" s="67">
        <f t="shared" si="6"/>
        <v>-9557329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-12138679</v>
      </c>
      <c r="X59" s="67">
        <f t="shared" si="6"/>
        <v>3588402</v>
      </c>
      <c r="Y59" s="67">
        <f t="shared" si="6"/>
        <v>-15727081</v>
      </c>
      <c r="Z59" s="68">
        <f>+IF(X59&lt;&gt;0,+(Y59/X59)*100,0)</f>
        <v>-438.27533815887961</v>
      </c>
      <c r="AA59" s="65">
        <f>SUM(AA56:AA58)</f>
        <v>7177179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-8814122</v>
      </c>
      <c r="D7" s="20"/>
      <c r="E7" s="21"/>
      <c r="F7" s="22"/>
      <c r="G7" s="22">
        <v>77833</v>
      </c>
      <c r="H7" s="22">
        <v>-30723781</v>
      </c>
      <c r="I7" s="22">
        <v>77324</v>
      </c>
      <c r="J7" s="22">
        <v>-30568624</v>
      </c>
      <c r="K7" s="22">
        <v>77017</v>
      </c>
      <c r="L7" s="22">
        <v>77166</v>
      </c>
      <c r="M7" s="22">
        <v>72982</v>
      </c>
      <c r="N7" s="22">
        <v>227165</v>
      </c>
      <c r="O7" s="22"/>
      <c r="P7" s="22"/>
      <c r="Q7" s="22"/>
      <c r="R7" s="22"/>
      <c r="S7" s="22"/>
      <c r="T7" s="22"/>
      <c r="U7" s="22"/>
      <c r="V7" s="22"/>
      <c r="W7" s="22">
        <v>-30341459</v>
      </c>
      <c r="X7" s="22"/>
      <c r="Y7" s="22">
        <v>-30341459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141429313</v>
      </c>
      <c r="D9" s="20"/>
      <c r="E9" s="21">
        <v>171626007</v>
      </c>
      <c r="F9" s="22">
        <v>171626007</v>
      </c>
      <c r="G9" s="22">
        <v>12397464</v>
      </c>
      <c r="H9" s="22">
        <v>10073771</v>
      </c>
      <c r="I9" s="22">
        <v>12447276</v>
      </c>
      <c r="J9" s="22">
        <v>34918511</v>
      </c>
      <c r="K9" s="22">
        <v>9875636</v>
      </c>
      <c r="L9" s="22">
        <v>12181111</v>
      </c>
      <c r="M9" s="22">
        <v>12142868</v>
      </c>
      <c r="N9" s="22">
        <v>34199615</v>
      </c>
      <c r="O9" s="22"/>
      <c r="P9" s="22"/>
      <c r="Q9" s="22"/>
      <c r="R9" s="22"/>
      <c r="S9" s="22"/>
      <c r="T9" s="22"/>
      <c r="U9" s="22"/>
      <c r="V9" s="22"/>
      <c r="W9" s="22">
        <v>69118126</v>
      </c>
      <c r="X9" s="22">
        <v>85813008</v>
      </c>
      <c r="Y9" s="22">
        <v>-16694882</v>
      </c>
      <c r="Z9" s="23">
        <v>-19.454954894484061</v>
      </c>
      <c r="AA9" s="20">
        <v>171626007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23153389</v>
      </c>
      <c r="F13" s="22">
        <v>23153389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11576694</v>
      </c>
      <c r="Y13" s="22">
        <v>-11576694</v>
      </c>
      <c r="Z13" s="23">
        <v>-100</v>
      </c>
      <c r="AA13" s="20">
        <v>23153389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132615191</v>
      </c>
      <c r="D32" s="29">
        <f t="shared" ref="D32:Y32" si="0">SUM(D6:D31)</f>
        <v>0</v>
      </c>
      <c r="E32" s="30">
        <f t="shared" si="0"/>
        <v>194779396</v>
      </c>
      <c r="F32" s="31">
        <f t="shared" si="0"/>
        <v>194779396</v>
      </c>
      <c r="G32" s="31">
        <f t="shared" si="0"/>
        <v>12475297</v>
      </c>
      <c r="H32" s="31">
        <f t="shared" si="0"/>
        <v>-20650010</v>
      </c>
      <c r="I32" s="31">
        <f t="shared" si="0"/>
        <v>12524600</v>
      </c>
      <c r="J32" s="31">
        <f t="shared" si="0"/>
        <v>4349887</v>
      </c>
      <c r="K32" s="31">
        <f t="shared" si="0"/>
        <v>9952653</v>
      </c>
      <c r="L32" s="31">
        <f t="shared" si="0"/>
        <v>12258277</v>
      </c>
      <c r="M32" s="31">
        <f t="shared" si="0"/>
        <v>12215850</v>
      </c>
      <c r="N32" s="31">
        <f t="shared" si="0"/>
        <v>34426780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38776667</v>
      </c>
      <c r="X32" s="31">
        <f t="shared" si="0"/>
        <v>97389702</v>
      </c>
      <c r="Y32" s="31">
        <f t="shared" si="0"/>
        <v>-58613035</v>
      </c>
      <c r="Z32" s="32">
        <f>+IF(X32&lt;&gt;0,+(Y32/X32)*100,0)</f>
        <v>-60.184017197218651</v>
      </c>
      <c r="AA32" s="29">
        <f>SUM(AA6:AA31)</f>
        <v>194779396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56955081</v>
      </c>
      <c r="D34" s="20"/>
      <c r="E34" s="21">
        <v>66240562</v>
      </c>
      <c r="F34" s="22">
        <v>66240562</v>
      </c>
      <c r="G34" s="22">
        <v>4815016</v>
      </c>
      <c r="H34" s="22"/>
      <c r="I34" s="22">
        <v>9783369</v>
      </c>
      <c r="J34" s="22">
        <v>14598385</v>
      </c>
      <c r="K34" s="22">
        <v>-4990210</v>
      </c>
      <c r="L34" s="22"/>
      <c r="M34" s="22">
        <v>19003369</v>
      </c>
      <c r="N34" s="22">
        <v>14013159</v>
      </c>
      <c r="O34" s="22"/>
      <c r="P34" s="22"/>
      <c r="Q34" s="22"/>
      <c r="R34" s="22"/>
      <c r="S34" s="22"/>
      <c r="T34" s="22"/>
      <c r="U34" s="22"/>
      <c r="V34" s="22"/>
      <c r="W34" s="22">
        <v>28611544</v>
      </c>
      <c r="X34" s="22">
        <v>33120306</v>
      </c>
      <c r="Y34" s="22">
        <v>-4508762</v>
      </c>
      <c r="Z34" s="23">
        <v>-13.61328606082323</v>
      </c>
      <c r="AA34" s="20">
        <v>66240562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19700341</v>
      </c>
      <c r="D37" s="20"/>
      <c r="E37" s="21">
        <v>6683054</v>
      </c>
      <c r="F37" s="22">
        <v>6683054</v>
      </c>
      <c r="G37" s="22">
        <v>1326948</v>
      </c>
      <c r="H37" s="22">
        <v>1278174</v>
      </c>
      <c r="I37" s="22">
        <v>614088</v>
      </c>
      <c r="J37" s="22">
        <v>3219210</v>
      </c>
      <c r="K37" s="22">
        <v>1570100</v>
      </c>
      <c r="L37" s="22">
        <v>1675641</v>
      </c>
      <c r="M37" s="22">
        <v>1729699</v>
      </c>
      <c r="N37" s="22">
        <v>4975440</v>
      </c>
      <c r="O37" s="22"/>
      <c r="P37" s="22"/>
      <c r="Q37" s="22"/>
      <c r="R37" s="22"/>
      <c r="S37" s="22"/>
      <c r="T37" s="22"/>
      <c r="U37" s="22"/>
      <c r="V37" s="22"/>
      <c r="W37" s="22">
        <v>8194650</v>
      </c>
      <c r="X37" s="22">
        <v>3341526</v>
      </c>
      <c r="Y37" s="22">
        <v>4853124</v>
      </c>
      <c r="Z37" s="23">
        <v>145.23675709840353</v>
      </c>
      <c r="AA37" s="20">
        <v>6683054</v>
      </c>
    </row>
    <row r="38" spans="1:27" ht="13.5" x14ac:dyDescent="0.25">
      <c r="A38" s="19" t="s">
        <v>64</v>
      </c>
      <c r="B38" s="15" t="s">
        <v>32</v>
      </c>
      <c r="C38" s="20">
        <v>82274287</v>
      </c>
      <c r="D38" s="20"/>
      <c r="E38" s="21">
        <v>15655337</v>
      </c>
      <c r="F38" s="22">
        <v>15655337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7827666</v>
      </c>
      <c r="Y38" s="22">
        <v>-7827666</v>
      </c>
      <c r="Z38" s="23">
        <v>-100</v>
      </c>
      <c r="AA38" s="20">
        <v>15655337</v>
      </c>
    </row>
    <row r="39" spans="1:27" ht="13.5" x14ac:dyDescent="0.25">
      <c r="A39" s="19" t="s">
        <v>65</v>
      </c>
      <c r="B39" s="15" t="s">
        <v>32</v>
      </c>
      <c r="C39" s="20">
        <v>248903</v>
      </c>
      <c r="D39" s="20"/>
      <c r="E39" s="21">
        <v>263928</v>
      </c>
      <c r="F39" s="22">
        <v>263928</v>
      </c>
      <c r="G39" s="22">
        <v>21140</v>
      </c>
      <c r="H39" s="22">
        <v>-17840</v>
      </c>
      <c r="I39" s="22">
        <v>1597</v>
      </c>
      <c r="J39" s="22">
        <v>4897</v>
      </c>
      <c r="K39" s="22">
        <v>1650</v>
      </c>
      <c r="L39" s="22">
        <v>1597</v>
      </c>
      <c r="M39" s="22">
        <v>1650</v>
      </c>
      <c r="N39" s="22">
        <v>4897</v>
      </c>
      <c r="O39" s="22"/>
      <c r="P39" s="22"/>
      <c r="Q39" s="22"/>
      <c r="R39" s="22"/>
      <c r="S39" s="22"/>
      <c r="T39" s="22"/>
      <c r="U39" s="22"/>
      <c r="V39" s="22"/>
      <c r="W39" s="22">
        <v>9794</v>
      </c>
      <c r="X39" s="22">
        <v>131964</v>
      </c>
      <c r="Y39" s="22">
        <v>-122170</v>
      </c>
      <c r="Z39" s="23">
        <v>-92.578278924555178</v>
      </c>
      <c r="AA39" s="20">
        <v>263928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7515047</v>
      </c>
      <c r="D41" s="20"/>
      <c r="E41" s="21">
        <v>21307350</v>
      </c>
      <c r="F41" s="22">
        <v>21307350</v>
      </c>
      <c r="G41" s="22"/>
      <c r="H41" s="22">
        <v>1067869</v>
      </c>
      <c r="I41" s="22">
        <v>802638</v>
      </c>
      <c r="J41" s="22">
        <v>1870507</v>
      </c>
      <c r="K41" s="22">
        <v>880253</v>
      </c>
      <c r="L41" s="22">
        <v>929344</v>
      </c>
      <c r="M41" s="22"/>
      <c r="N41" s="22">
        <v>1809597</v>
      </c>
      <c r="O41" s="22"/>
      <c r="P41" s="22"/>
      <c r="Q41" s="22"/>
      <c r="R41" s="22"/>
      <c r="S41" s="22"/>
      <c r="T41" s="22"/>
      <c r="U41" s="22"/>
      <c r="V41" s="22"/>
      <c r="W41" s="22">
        <v>3680104</v>
      </c>
      <c r="X41" s="22">
        <v>10653678</v>
      </c>
      <c r="Y41" s="22">
        <v>-6973574</v>
      </c>
      <c r="Z41" s="23">
        <v>-65.45696237487185</v>
      </c>
      <c r="AA41" s="20">
        <v>21307350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12151175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1903234</v>
      </c>
      <c r="D44" s="20"/>
      <c r="E44" s="21">
        <v>9501261</v>
      </c>
      <c r="F44" s="22">
        <v>9501261</v>
      </c>
      <c r="G44" s="22">
        <v>64006</v>
      </c>
      <c r="H44" s="22">
        <v>92065</v>
      </c>
      <c r="I44" s="22">
        <v>159485</v>
      </c>
      <c r="J44" s="22">
        <v>315556</v>
      </c>
      <c r="K44" s="22">
        <v>528070</v>
      </c>
      <c r="L44" s="22">
        <v>177545</v>
      </c>
      <c r="M44" s="22">
        <v>204235</v>
      </c>
      <c r="N44" s="22">
        <v>909850</v>
      </c>
      <c r="O44" s="22"/>
      <c r="P44" s="22"/>
      <c r="Q44" s="22"/>
      <c r="R44" s="22"/>
      <c r="S44" s="22"/>
      <c r="T44" s="22"/>
      <c r="U44" s="22"/>
      <c r="V44" s="22"/>
      <c r="W44" s="22">
        <v>1225406</v>
      </c>
      <c r="X44" s="22">
        <v>4750620</v>
      </c>
      <c r="Y44" s="22">
        <v>-3525214</v>
      </c>
      <c r="Z44" s="23">
        <v>-74.205345828544495</v>
      </c>
      <c r="AA44" s="20">
        <v>9501261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180748068</v>
      </c>
      <c r="D47" s="29">
        <f t="shared" ref="D47:Y47" si="1">SUM(D34:D46)</f>
        <v>0</v>
      </c>
      <c r="E47" s="30">
        <f t="shared" si="1"/>
        <v>119651492</v>
      </c>
      <c r="F47" s="31">
        <f t="shared" si="1"/>
        <v>119651492</v>
      </c>
      <c r="G47" s="31">
        <f t="shared" si="1"/>
        <v>6227110</v>
      </c>
      <c r="H47" s="31">
        <f t="shared" si="1"/>
        <v>2420268</v>
      </c>
      <c r="I47" s="31">
        <f t="shared" si="1"/>
        <v>11361177</v>
      </c>
      <c r="J47" s="31">
        <f t="shared" si="1"/>
        <v>20008555</v>
      </c>
      <c r="K47" s="31">
        <f t="shared" si="1"/>
        <v>-2010137</v>
      </c>
      <c r="L47" s="31">
        <f t="shared" si="1"/>
        <v>2784127</v>
      </c>
      <c r="M47" s="31">
        <f t="shared" si="1"/>
        <v>20938953</v>
      </c>
      <c r="N47" s="31">
        <f t="shared" si="1"/>
        <v>21712943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41721498</v>
      </c>
      <c r="X47" s="31">
        <f t="shared" si="1"/>
        <v>59825760</v>
      </c>
      <c r="Y47" s="31">
        <f t="shared" si="1"/>
        <v>-18104262</v>
      </c>
      <c r="Z47" s="32">
        <f>+IF(X47&lt;&gt;0,+(Y47/X47)*100,0)</f>
        <v>-30.261649831109544</v>
      </c>
      <c r="AA47" s="29">
        <f>SUM(AA34:AA46)</f>
        <v>119651492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-48132877</v>
      </c>
      <c r="D48" s="39">
        <f t="shared" si="2"/>
        <v>0</v>
      </c>
      <c r="E48" s="40">
        <f t="shared" si="2"/>
        <v>75127904</v>
      </c>
      <c r="F48" s="41">
        <f t="shared" si="2"/>
        <v>75127904</v>
      </c>
      <c r="G48" s="41">
        <f t="shared" si="2"/>
        <v>6248187</v>
      </c>
      <c r="H48" s="41">
        <f t="shared" si="2"/>
        <v>-23070278</v>
      </c>
      <c r="I48" s="41">
        <f t="shared" si="2"/>
        <v>1163423</v>
      </c>
      <c r="J48" s="41">
        <f t="shared" si="2"/>
        <v>-15658668</v>
      </c>
      <c r="K48" s="41">
        <f t="shared" si="2"/>
        <v>11962790</v>
      </c>
      <c r="L48" s="41">
        <f t="shared" si="2"/>
        <v>9474150</v>
      </c>
      <c r="M48" s="41">
        <f t="shared" si="2"/>
        <v>-8723103</v>
      </c>
      <c r="N48" s="41">
        <f t="shared" si="2"/>
        <v>12713837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-2944831</v>
      </c>
      <c r="X48" s="41">
        <f t="shared" si="2"/>
        <v>37563942</v>
      </c>
      <c r="Y48" s="41">
        <f t="shared" si="2"/>
        <v>-40508773</v>
      </c>
      <c r="Z48" s="42">
        <f>+IF(X48&lt;&gt;0,+(Y48/X48)*100,0)</f>
        <v>-107.83951535224925</v>
      </c>
      <c r="AA48" s="39">
        <f>+AA32-AA47</f>
        <v>75127904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-48132877</v>
      </c>
      <c r="D51" s="48">
        <f t="shared" si="3"/>
        <v>0</v>
      </c>
      <c r="E51" s="49">
        <f t="shared" si="3"/>
        <v>75127904</v>
      </c>
      <c r="F51" s="50">
        <f t="shared" si="3"/>
        <v>75127904</v>
      </c>
      <c r="G51" s="50">
        <f t="shared" si="3"/>
        <v>6248187</v>
      </c>
      <c r="H51" s="50">
        <f t="shared" si="3"/>
        <v>-23070278</v>
      </c>
      <c r="I51" s="50">
        <f t="shared" si="3"/>
        <v>1163423</v>
      </c>
      <c r="J51" s="50">
        <f t="shared" si="3"/>
        <v>-15658668</v>
      </c>
      <c r="K51" s="50">
        <f t="shared" si="3"/>
        <v>11962790</v>
      </c>
      <c r="L51" s="50">
        <f t="shared" si="3"/>
        <v>9474150</v>
      </c>
      <c r="M51" s="50">
        <f t="shared" si="3"/>
        <v>-8723103</v>
      </c>
      <c r="N51" s="50">
        <f t="shared" si="3"/>
        <v>12713837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-2944831</v>
      </c>
      <c r="X51" s="50">
        <f t="shared" si="3"/>
        <v>37563942</v>
      </c>
      <c r="Y51" s="50">
        <f t="shared" si="3"/>
        <v>-40508773</v>
      </c>
      <c r="Z51" s="51">
        <f>+IF(X51&lt;&gt;0,+(Y51/X51)*100,0)</f>
        <v>-107.83951535224925</v>
      </c>
      <c r="AA51" s="48">
        <f>SUM(AA48:AA50)</f>
        <v>75127904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-48132877</v>
      </c>
      <c r="D53" s="54">
        <f>+D51-D52</f>
        <v>0</v>
      </c>
      <c r="E53" s="55">
        <f t="shared" si="4"/>
        <v>75127904</v>
      </c>
      <c r="F53" s="56">
        <f t="shared" si="4"/>
        <v>75127904</v>
      </c>
      <c r="G53" s="56">
        <f t="shared" si="4"/>
        <v>6248187</v>
      </c>
      <c r="H53" s="56">
        <f t="shared" si="4"/>
        <v>-23070278</v>
      </c>
      <c r="I53" s="56">
        <f t="shared" si="4"/>
        <v>1163423</v>
      </c>
      <c r="J53" s="56">
        <f t="shared" si="4"/>
        <v>-15658668</v>
      </c>
      <c r="K53" s="56">
        <f t="shared" si="4"/>
        <v>11962790</v>
      </c>
      <c r="L53" s="56">
        <f t="shared" si="4"/>
        <v>9474150</v>
      </c>
      <c r="M53" s="56">
        <f t="shared" si="4"/>
        <v>-8723103</v>
      </c>
      <c r="N53" s="56">
        <f t="shared" si="4"/>
        <v>12713837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-2944831</v>
      </c>
      <c r="X53" s="56">
        <f t="shared" si="4"/>
        <v>37563942</v>
      </c>
      <c r="Y53" s="56">
        <f t="shared" si="4"/>
        <v>-40508773</v>
      </c>
      <c r="Z53" s="57">
        <f>+IF(X53&lt;&gt;0,+(Y53/X53)*100,0)</f>
        <v>-107.83951535224925</v>
      </c>
      <c r="AA53" s="54">
        <f>+AA51-AA52</f>
        <v>75127904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-48132877</v>
      </c>
      <c r="D56" s="48">
        <f>SUM(D53:D55)</f>
        <v>0</v>
      </c>
      <c r="E56" s="49">
        <f t="shared" si="5"/>
        <v>75127904</v>
      </c>
      <c r="F56" s="50">
        <f t="shared" si="5"/>
        <v>75127904</v>
      </c>
      <c r="G56" s="50">
        <f t="shared" si="5"/>
        <v>6248187</v>
      </c>
      <c r="H56" s="50">
        <f t="shared" si="5"/>
        <v>-23070278</v>
      </c>
      <c r="I56" s="50">
        <f t="shared" si="5"/>
        <v>1163423</v>
      </c>
      <c r="J56" s="50">
        <f t="shared" si="5"/>
        <v>-15658668</v>
      </c>
      <c r="K56" s="50">
        <f t="shared" si="5"/>
        <v>11962790</v>
      </c>
      <c r="L56" s="50">
        <f t="shared" si="5"/>
        <v>9474150</v>
      </c>
      <c r="M56" s="50">
        <f t="shared" si="5"/>
        <v>-8723103</v>
      </c>
      <c r="N56" s="50">
        <f t="shared" si="5"/>
        <v>12713837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-2944831</v>
      </c>
      <c r="X56" s="50">
        <f t="shared" si="5"/>
        <v>37563942</v>
      </c>
      <c r="Y56" s="50">
        <f t="shared" si="5"/>
        <v>-40508773</v>
      </c>
      <c r="Z56" s="51">
        <f>+IF(X56&lt;&gt;0,+(Y56/X56)*100,0)</f>
        <v>-107.83951535224925</v>
      </c>
      <c r="AA56" s="48">
        <f>SUM(AA53:AA55)</f>
        <v>75127904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-48132877</v>
      </c>
      <c r="D59" s="65">
        <f>SUM(D56:D58)</f>
        <v>0</v>
      </c>
      <c r="E59" s="66">
        <f t="shared" si="6"/>
        <v>75127904</v>
      </c>
      <c r="F59" s="67">
        <f t="shared" si="6"/>
        <v>75127904</v>
      </c>
      <c r="G59" s="67">
        <f t="shared" si="6"/>
        <v>6248187</v>
      </c>
      <c r="H59" s="67">
        <f t="shared" si="6"/>
        <v>-23070278</v>
      </c>
      <c r="I59" s="67">
        <f t="shared" si="6"/>
        <v>1163423</v>
      </c>
      <c r="J59" s="67">
        <f t="shared" si="6"/>
        <v>-15658668</v>
      </c>
      <c r="K59" s="67">
        <f t="shared" si="6"/>
        <v>11962790</v>
      </c>
      <c r="L59" s="67">
        <f t="shared" si="6"/>
        <v>9474150</v>
      </c>
      <c r="M59" s="67">
        <f t="shared" si="6"/>
        <v>-8723103</v>
      </c>
      <c r="N59" s="67">
        <f t="shared" si="6"/>
        <v>12713837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-2944831</v>
      </c>
      <c r="X59" s="67">
        <f t="shared" si="6"/>
        <v>37563942</v>
      </c>
      <c r="Y59" s="67">
        <f t="shared" si="6"/>
        <v>-40508773</v>
      </c>
      <c r="Z59" s="68">
        <f>+IF(X59&lt;&gt;0,+(Y59/X59)*100,0)</f>
        <v>-107.83951535224925</v>
      </c>
      <c r="AA59" s="65">
        <f>SUM(AA56:AA58)</f>
        <v>75127904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145152083</v>
      </c>
      <c r="D9" s="20"/>
      <c r="E9" s="21">
        <v>226015381</v>
      </c>
      <c r="F9" s="22">
        <v>226015381</v>
      </c>
      <c r="G9" s="22">
        <v>13456568</v>
      </c>
      <c r="H9" s="22">
        <v>13409005</v>
      </c>
      <c r="I9" s="22">
        <v>13507974</v>
      </c>
      <c r="J9" s="22">
        <v>40373547</v>
      </c>
      <c r="K9" s="22">
        <v>13605630</v>
      </c>
      <c r="L9" s="22">
        <v>13624282</v>
      </c>
      <c r="M9" s="22"/>
      <c r="N9" s="22">
        <v>27229912</v>
      </c>
      <c r="O9" s="22"/>
      <c r="P9" s="22"/>
      <c r="Q9" s="22"/>
      <c r="R9" s="22"/>
      <c r="S9" s="22"/>
      <c r="T9" s="22"/>
      <c r="U9" s="22"/>
      <c r="V9" s="22"/>
      <c r="W9" s="22">
        <v>67603459</v>
      </c>
      <c r="X9" s="22">
        <v>113007690</v>
      </c>
      <c r="Y9" s="22">
        <v>-45404231</v>
      </c>
      <c r="Z9" s="23">
        <v>-40.178001160805962</v>
      </c>
      <c r="AA9" s="20">
        <v>226015381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31239456</v>
      </c>
      <c r="D13" s="20"/>
      <c r="E13" s="21">
        <v>32145426</v>
      </c>
      <c r="F13" s="22">
        <v>32145426</v>
      </c>
      <c r="G13" s="22">
        <v>2806136</v>
      </c>
      <c r="H13" s="22">
        <v>2844887</v>
      </c>
      <c r="I13" s="22">
        <v>2887345</v>
      </c>
      <c r="J13" s="22">
        <v>8538368</v>
      </c>
      <c r="K13" s="22">
        <v>2932173</v>
      </c>
      <c r="L13" s="22">
        <v>2979334</v>
      </c>
      <c r="M13" s="22"/>
      <c r="N13" s="22">
        <v>5911507</v>
      </c>
      <c r="O13" s="22"/>
      <c r="P13" s="22"/>
      <c r="Q13" s="22"/>
      <c r="R13" s="22"/>
      <c r="S13" s="22"/>
      <c r="T13" s="22"/>
      <c r="U13" s="22"/>
      <c r="V13" s="22"/>
      <c r="W13" s="22">
        <v>14449875</v>
      </c>
      <c r="X13" s="22">
        <v>16072716</v>
      </c>
      <c r="Y13" s="22">
        <v>-1622841</v>
      </c>
      <c r="Z13" s="23">
        <v>-10.096868506853477</v>
      </c>
      <c r="AA13" s="20">
        <v>32145426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20965286</v>
      </c>
      <c r="F25" s="22">
        <v>20965286</v>
      </c>
      <c r="G25" s="22"/>
      <c r="H25" s="22"/>
      <c r="I25" s="22">
        <v>15242</v>
      </c>
      <c r="J25" s="22">
        <v>15242</v>
      </c>
      <c r="K25" s="22">
        <v>8735555</v>
      </c>
      <c r="L25" s="22">
        <v>267779</v>
      </c>
      <c r="M25" s="22"/>
      <c r="N25" s="22">
        <v>9003334</v>
      </c>
      <c r="O25" s="22"/>
      <c r="P25" s="22"/>
      <c r="Q25" s="22"/>
      <c r="R25" s="22"/>
      <c r="S25" s="22"/>
      <c r="T25" s="22"/>
      <c r="U25" s="22"/>
      <c r="V25" s="22"/>
      <c r="W25" s="22">
        <v>9018576</v>
      </c>
      <c r="X25" s="22">
        <v>10482642</v>
      </c>
      <c r="Y25" s="22">
        <v>-1464066</v>
      </c>
      <c r="Z25" s="23">
        <v>-13.966574457088205</v>
      </c>
      <c r="AA25" s="20">
        <v>20965286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176391539</v>
      </c>
      <c r="D32" s="29">
        <f t="shared" ref="D32:Y32" si="0">SUM(D6:D31)</f>
        <v>0</v>
      </c>
      <c r="E32" s="30">
        <f t="shared" si="0"/>
        <v>279126093</v>
      </c>
      <c r="F32" s="31">
        <f t="shared" si="0"/>
        <v>279126093</v>
      </c>
      <c r="G32" s="31">
        <f t="shared" si="0"/>
        <v>16262704</v>
      </c>
      <c r="H32" s="31">
        <f t="shared" si="0"/>
        <v>16253892</v>
      </c>
      <c r="I32" s="31">
        <f t="shared" si="0"/>
        <v>16410561</v>
      </c>
      <c r="J32" s="31">
        <f t="shared" si="0"/>
        <v>48927157</v>
      </c>
      <c r="K32" s="31">
        <f t="shared" si="0"/>
        <v>25273358</v>
      </c>
      <c r="L32" s="31">
        <f t="shared" si="0"/>
        <v>16871395</v>
      </c>
      <c r="M32" s="31">
        <f t="shared" si="0"/>
        <v>0</v>
      </c>
      <c r="N32" s="31">
        <f t="shared" si="0"/>
        <v>42144753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91071910</v>
      </c>
      <c r="X32" s="31">
        <f t="shared" si="0"/>
        <v>139563048</v>
      </c>
      <c r="Y32" s="31">
        <f t="shared" si="0"/>
        <v>-48491138</v>
      </c>
      <c r="Z32" s="32">
        <f>+IF(X32&lt;&gt;0,+(Y32/X32)*100,0)</f>
        <v>-34.744969169776226</v>
      </c>
      <c r="AA32" s="29">
        <f>SUM(AA6:AA31)</f>
        <v>279126093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114735211</v>
      </c>
      <c r="D34" s="20"/>
      <c r="E34" s="21">
        <v>106587587</v>
      </c>
      <c r="F34" s="22">
        <v>106587587</v>
      </c>
      <c r="G34" s="22">
        <v>7864414</v>
      </c>
      <c r="H34" s="22">
        <v>7803399</v>
      </c>
      <c r="I34" s="22">
        <v>8471944</v>
      </c>
      <c r="J34" s="22">
        <v>24139757</v>
      </c>
      <c r="K34" s="22">
        <v>8034468</v>
      </c>
      <c r="L34" s="22">
        <v>8166337</v>
      </c>
      <c r="M34" s="22"/>
      <c r="N34" s="22">
        <v>16200805</v>
      </c>
      <c r="O34" s="22"/>
      <c r="P34" s="22"/>
      <c r="Q34" s="22"/>
      <c r="R34" s="22"/>
      <c r="S34" s="22"/>
      <c r="T34" s="22"/>
      <c r="U34" s="22"/>
      <c r="V34" s="22"/>
      <c r="W34" s="22">
        <v>40340562</v>
      </c>
      <c r="X34" s="22">
        <v>53293806</v>
      </c>
      <c r="Y34" s="22">
        <v>-12953244</v>
      </c>
      <c r="Z34" s="23">
        <v>-24.305346103447746</v>
      </c>
      <c r="AA34" s="20">
        <v>106587587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878349</v>
      </c>
      <c r="D37" s="20"/>
      <c r="E37" s="21">
        <v>872505</v>
      </c>
      <c r="F37" s="22">
        <v>872505</v>
      </c>
      <c r="G37" s="22">
        <v>5994</v>
      </c>
      <c r="H37" s="22">
        <v>25459</v>
      </c>
      <c r="I37" s="22"/>
      <c r="J37" s="22">
        <v>31453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31453</v>
      </c>
      <c r="X37" s="22">
        <v>436248</v>
      </c>
      <c r="Y37" s="22">
        <v>-404795</v>
      </c>
      <c r="Z37" s="23">
        <v>-92.790110212539659</v>
      </c>
      <c r="AA37" s="20">
        <v>872505</v>
      </c>
    </row>
    <row r="38" spans="1:27" ht="13.5" x14ac:dyDescent="0.25">
      <c r="A38" s="19" t="s">
        <v>64</v>
      </c>
      <c r="B38" s="15" t="s">
        <v>32</v>
      </c>
      <c r="C38" s="20">
        <v>128724084</v>
      </c>
      <c r="D38" s="20"/>
      <c r="E38" s="21">
        <v>45203076</v>
      </c>
      <c r="F38" s="22">
        <v>45203076</v>
      </c>
      <c r="G38" s="22"/>
      <c r="H38" s="22">
        <v>7533846</v>
      </c>
      <c r="I38" s="22"/>
      <c r="J38" s="22">
        <v>7533846</v>
      </c>
      <c r="K38" s="22">
        <v>3766923</v>
      </c>
      <c r="L38" s="22"/>
      <c r="M38" s="22"/>
      <c r="N38" s="22">
        <v>3766923</v>
      </c>
      <c r="O38" s="22"/>
      <c r="P38" s="22"/>
      <c r="Q38" s="22"/>
      <c r="R38" s="22"/>
      <c r="S38" s="22"/>
      <c r="T38" s="22"/>
      <c r="U38" s="22"/>
      <c r="V38" s="22"/>
      <c r="W38" s="22">
        <v>11300769</v>
      </c>
      <c r="X38" s="22">
        <v>22601538</v>
      </c>
      <c r="Y38" s="22">
        <v>-11300769</v>
      </c>
      <c r="Z38" s="23">
        <v>-50</v>
      </c>
      <c r="AA38" s="20">
        <v>45203076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7743762</v>
      </c>
      <c r="F39" s="22">
        <v>7743762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3871884</v>
      </c>
      <c r="Y39" s="22">
        <v>-3871884</v>
      </c>
      <c r="Z39" s="23">
        <v>-100</v>
      </c>
      <c r="AA39" s="20">
        <v>7743762</v>
      </c>
    </row>
    <row r="40" spans="1:27" ht="13.5" x14ac:dyDescent="0.25">
      <c r="A40" s="19" t="s">
        <v>40</v>
      </c>
      <c r="B40" s="15" t="s">
        <v>32</v>
      </c>
      <c r="C40" s="20">
        <v>1093894</v>
      </c>
      <c r="D40" s="20"/>
      <c r="E40" s="21">
        <v>132500</v>
      </c>
      <c r="F40" s="22">
        <v>132500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66246</v>
      </c>
      <c r="Y40" s="22">
        <v>-66246</v>
      </c>
      <c r="Z40" s="23">
        <v>-100</v>
      </c>
      <c r="AA40" s="20">
        <v>132500</v>
      </c>
    </row>
    <row r="41" spans="1:27" ht="13.5" x14ac:dyDescent="0.25">
      <c r="A41" s="19" t="s">
        <v>66</v>
      </c>
      <c r="B41" s="15" t="s">
        <v>32</v>
      </c>
      <c r="C41" s="20">
        <v>23902108</v>
      </c>
      <c r="D41" s="20"/>
      <c r="E41" s="21">
        <v>26614642</v>
      </c>
      <c r="F41" s="22">
        <v>26614642</v>
      </c>
      <c r="G41" s="22">
        <v>185430</v>
      </c>
      <c r="H41" s="22">
        <v>2197770</v>
      </c>
      <c r="I41" s="22">
        <v>1237474</v>
      </c>
      <c r="J41" s="22">
        <v>3620674</v>
      </c>
      <c r="K41" s="22">
        <v>2658805</v>
      </c>
      <c r="L41" s="22">
        <v>1675240</v>
      </c>
      <c r="M41" s="22"/>
      <c r="N41" s="22">
        <v>4334045</v>
      </c>
      <c r="O41" s="22"/>
      <c r="P41" s="22"/>
      <c r="Q41" s="22"/>
      <c r="R41" s="22"/>
      <c r="S41" s="22"/>
      <c r="T41" s="22"/>
      <c r="U41" s="22"/>
      <c r="V41" s="22"/>
      <c r="W41" s="22">
        <v>7954719</v>
      </c>
      <c r="X41" s="22">
        <v>13307328</v>
      </c>
      <c r="Y41" s="22">
        <v>-5352609</v>
      </c>
      <c r="Z41" s="23">
        <v>-40.223018475234099</v>
      </c>
      <c r="AA41" s="20">
        <v>26614642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3459557</v>
      </c>
      <c r="F43" s="22">
        <v>3459557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1729776</v>
      </c>
      <c r="Y43" s="22">
        <v>-1729776</v>
      </c>
      <c r="Z43" s="23">
        <v>-100</v>
      </c>
      <c r="AA43" s="20">
        <v>3459557</v>
      </c>
    </row>
    <row r="44" spans="1:27" ht="13.5" x14ac:dyDescent="0.25">
      <c r="A44" s="19" t="s">
        <v>69</v>
      </c>
      <c r="B44" s="15" t="s">
        <v>32</v>
      </c>
      <c r="C44" s="20">
        <v>34381772</v>
      </c>
      <c r="D44" s="20"/>
      <c r="E44" s="21">
        <v>12560172</v>
      </c>
      <c r="F44" s="22">
        <v>12560172</v>
      </c>
      <c r="G44" s="22">
        <v>402323</v>
      </c>
      <c r="H44" s="22">
        <v>727285</v>
      </c>
      <c r="I44" s="22">
        <v>763870</v>
      </c>
      <c r="J44" s="22">
        <v>1893478</v>
      </c>
      <c r="K44" s="22">
        <v>1123616</v>
      </c>
      <c r="L44" s="22">
        <v>2234521</v>
      </c>
      <c r="M44" s="22"/>
      <c r="N44" s="22">
        <v>3358137</v>
      </c>
      <c r="O44" s="22"/>
      <c r="P44" s="22"/>
      <c r="Q44" s="22"/>
      <c r="R44" s="22"/>
      <c r="S44" s="22"/>
      <c r="T44" s="22"/>
      <c r="U44" s="22"/>
      <c r="V44" s="22"/>
      <c r="W44" s="22">
        <v>5251615</v>
      </c>
      <c r="X44" s="22">
        <v>6280080</v>
      </c>
      <c r="Y44" s="22">
        <v>-1028465</v>
      </c>
      <c r="Z44" s="23">
        <v>-16.376622590795023</v>
      </c>
      <c r="AA44" s="20">
        <v>12560172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303715418</v>
      </c>
      <c r="D47" s="29">
        <f t="shared" ref="D47:Y47" si="1">SUM(D34:D46)</f>
        <v>0</v>
      </c>
      <c r="E47" s="30">
        <f t="shared" si="1"/>
        <v>203173801</v>
      </c>
      <c r="F47" s="31">
        <f t="shared" si="1"/>
        <v>203173801</v>
      </c>
      <c r="G47" s="31">
        <f t="shared" si="1"/>
        <v>8458161</v>
      </c>
      <c r="H47" s="31">
        <f t="shared" si="1"/>
        <v>18287759</v>
      </c>
      <c r="I47" s="31">
        <f t="shared" si="1"/>
        <v>10473288</v>
      </c>
      <c r="J47" s="31">
        <f t="shared" si="1"/>
        <v>37219208</v>
      </c>
      <c r="K47" s="31">
        <f t="shared" si="1"/>
        <v>15583812</v>
      </c>
      <c r="L47" s="31">
        <f t="shared" si="1"/>
        <v>12076098</v>
      </c>
      <c r="M47" s="31">
        <f t="shared" si="1"/>
        <v>0</v>
      </c>
      <c r="N47" s="31">
        <f t="shared" si="1"/>
        <v>27659910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64879118</v>
      </c>
      <c r="X47" s="31">
        <f t="shared" si="1"/>
        <v>101586906</v>
      </c>
      <c r="Y47" s="31">
        <f t="shared" si="1"/>
        <v>-36707788</v>
      </c>
      <c r="Z47" s="32">
        <f>+IF(X47&lt;&gt;0,+(Y47/X47)*100,0)</f>
        <v>-36.134369521993314</v>
      </c>
      <c r="AA47" s="29">
        <f>SUM(AA34:AA46)</f>
        <v>203173801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-127323879</v>
      </c>
      <c r="D48" s="39">
        <f t="shared" si="2"/>
        <v>0</v>
      </c>
      <c r="E48" s="40">
        <f t="shared" si="2"/>
        <v>75952292</v>
      </c>
      <c r="F48" s="41">
        <f t="shared" si="2"/>
        <v>75952292</v>
      </c>
      <c r="G48" s="41">
        <f t="shared" si="2"/>
        <v>7804543</v>
      </c>
      <c r="H48" s="41">
        <f t="shared" si="2"/>
        <v>-2033867</v>
      </c>
      <c r="I48" s="41">
        <f t="shared" si="2"/>
        <v>5937273</v>
      </c>
      <c r="J48" s="41">
        <f t="shared" si="2"/>
        <v>11707949</v>
      </c>
      <c r="K48" s="41">
        <f t="shared" si="2"/>
        <v>9689546</v>
      </c>
      <c r="L48" s="41">
        <f t="shared" si="2"/>
        <v>4795297</v>
      </c>
      <c r="M48" s="41">
        <f t="shared" si="2"/>
        <v>0</v>
      </c>
      <c r="N48" s="41">
        <f t="shared" si="2"/>
        <v>14484843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26192792</v>
      </c>
      <c r="X48" s="41">
        <f t="shared" si="2"/>
        <v>37976142</v>
      </c>
      <c r="Y48" s="41">
        <f t="shared" si="2"/>
        <v>-11783350</v>
      </c>
      <c r="Z48" s="42">
        <f>+IF(X48&lt;&gt;0,+(Y48/X48)*100,0)</f>
        <v>-31.028296660571787</v>
      </c>
      <c r="AA48" s="39">
        <f>+AA32-AA47</f>
        <v>75952292</v>
      </c>
    </row>
    <row r="49" spans="1:27" ht="25.5" x14ac:dyDescent="0.25">
      <c r="A49" s="43" t="s">
        <v>74</v>
      </c>
      <c r="B49" s="15" t="s">
        <v>32</v>
      </c>
      <c r="C49" s="20">
        <v>7466854</v>
      </c>
      <c r="D49" s="20"/>
      <c r="E49" s="21">
        <v>1000000</v>
      </c>
      <c r="F49" s="22">
        <v>1000000</v>
      </c>
      <c r="G49" s="22"/>
      <c r="H49" s="22"/>
      <c r="I49" s="22">
        <v>966422</v>
      </c>
      <c r="J49" s="22">
        <v>966422</v>
      </c>
      <c r="K49" s="22">
        <v>93374</v>
      </c>
      <c r="L49" s="22"/>
      <c r="M49" s="22"/>
      <c r="N49" s="22">
        <v>93374</v>
      </c>
      <c r="O49" s="22"/>
      <c r="P49" s="22"/>
      <c r="Q49" s="22"/>
      <c r="R49" s="22"/>
      <c r="S49" s="22"/>
      <c r="T49" s="22"/>
      <c r="U49" s="22"/>
      <c r="V49" s="22"/>
      <c r="W49" s="22">
        <v>1059796</v>
      </c>
      <c r="X49" s="22">
        <v>499998</v>
      </c>
      <c r="Y49" s="22">
        <v>559798</v>
      </c>
      <c r="Z49" s="23">
        <v>111.96004784019135</v>
      </c>
      <c r="AA49" s="20">
        <v>1000000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-119857025</v>
      </c>
      <c r="D51" s="48">
        <f t="shared" si="3"/>
        <v>0</v>
      </c>
      <c r="E51" s="49">
        <f t="shared" si="3"/>
        <v>76952292</v>
      </c>
      <c r="F51" s="50">
        <f t="shared" si="3"/>
        <v>76952292</v>
      </c>
      <c r="G51" s="50">
        <f t="shared" si="3"/>
        <v>7804543</v>
      </c>
      <c r="H51" s="50">
        <f t="shared" si="3"/>
        <v>-2033867</v>
      </c>
      <c r="I51" s="50">
        <f t="shared" si="3"/>
        <v>6903695</v>
      </c>
      <c r="J51" s="50">
        <f t="shared" si="3"/>
        <v>12674371</v>
      </c>
      <c r="K51" s="50">
        <f t="shared" si="3"/>
        <v>9782920</v>
      </c>
      <c r="L51" s="50">
        <f t="shared" si="3"/>
        <v>4795297</v>
      </c>
      <c r="M51" s="50">
        <f t="shared" si="3"/>
        <v>0</v>
      </c>
      <c r="N51" s="50">
        <f t="shared" si="3"/>
        <v>14578217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27252588</v>
      </c>
      <c r="X51" s="50">
        <f t="shared" si="3"/>
        <v>38476140</v>
      </c>
      <c r="Y51" s="50">
        <f t="shared" si="3"/>
        <v>-11223552</v>
      </c>
      <c r="Z51" s="51">
        <f>+IF(X51&lt;&gt;0,+(Y51/X51)*100,0)</f>
        <v>-29.170161040062752</v>
      </c>
      <c r="AA51" s="48">
        <f>SUM(AA48:AA50)</f>
        <v>76952292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-119857025</v>
      </c>
      <c r="D53" s="54">
        <f>+D51-D52</f>
        <v>0</v>
      </c>
      <c r="E53" s="55">
        <f t="shared" si="4"/>
        <v>76952292</v>
      </c>
      <c r="F53" s="56">
        <f t="shared" si="4"/>
        <v>76952292</v>
      </c>
      <c r="G53" s="56">
        <f t="shared" si="4"/>
        <v>7804543</v>
      </c>
      <c r="H53" s="56">
        <f t="shared" si="4"/>
        <v>-2033867</v>
      </c>
      <c r="I53" s="56">
        <f t="shared" si="4"/>
        <v>6903695</v>
      </c>
      <c r="J53" s="56">
        <f t="shared" si="4"/>
        <v>12674371</v>
      </c>
      <c r="K53" s="56">
        <f t="shared" si="4"/>
        <v>9782920</v>
      </c>
      <c r="L53" s="56">
        <f t="shared" si="4"/>
        <v>4795297</v>
      </c>
      <c r="M53" s="56">
        <f t="shared" si="4"/>
        <v>0</v>
      </c>
      <c r="N53" s="56">
        <f t="shared" si="4"/>
        <v>14578217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27252588</v>
      </c>
      <c r="X53" s="56">
        <f t="shared" si="4"/>
        <v>38476140</v>
      </c>
      <c r="Y53" s="56">
        <f t="shared" si="4"/>
        <v>-11223552</v>
      </c>
      <c r="Z53" s="57">
        <f>+IF(X53&lt;&gt;0,+(Y53/X53)*100,0)</f>
        <v>-29.170161040062752</v>
      </c>
      <c r="AA53" s="54">
        <f>+AA51-AA52</f>
        <v>76952292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-119857025</v>
      </c>
      <c r="D56" s="48">
        <f>SUM(D53:D55)</f>
        <v>0</v>
      </c>
      <c r="E56" s="49">
        <f t="shared" si="5"/>
        <v>76952292</v>
      </c>
      <c r="F56" s="50">
        <f t="shared" si="5"/>
        <v>76952292</v>
      </c>
      <c r="G56" s="50">
        <f t="shared" si="5"/>
        <v>7804543</v>
      </c>
      <c r="H56" s="50">
        <f t="shared" si="5"/>
        <v>-2033867</v>
      </c>
      <c r="I56" s="50">
        <f t="shared" si="5"/>
        <v>6903695</v>
      </c>
      <c r="J56" s="50">
        <f t="shared" si="5"/>
        <v>12674371</v>
      </c>
      <c r="K56" s="50">
        <f t="shared" si="5"/>
        <v>9782920</v>
      </c>
      <c r="L56" s="50">
        <f t="shared" si="5"/>
        <v>4795297</v>
      </c>
      <c r="M56" s="50">
        <f t="shared" si="5"/>
        <v>0</v>
      </c>
      <c r="N56" s="50">
        <f t="shared" si="5"/>
        <v>14578217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27252588</v>
      </c>
      <c r="X56" s="50">
        <f t="shared" si="5"/>
        <v>38476140</v>
      </c>
      <c r="Y56" s="50">
        <f t="shared" si="5"/>
        <v>-11223552</v>
      </c>
      <c r="Z56" s="51">
        <f>+IF(X56&lt;&gt;0,+(Y56/X56)*100,0)</f>
        <v>-29.170161040062752</v>
      </c>
      <c r="AA56" s="48">
        <f>SUM(AA53:AA55)</f>
        <v>76952292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-119857025</v>
      </c>
      <c r="D59" s="65">
        <f>SUM(D56:D58)</f>
        <v>0</v>
      </c>
      <c r="E59" s="66">
        <f t="shared" si="6"/>
        <v>76952292</v>
      </c>
      <c r="F59" s="67">
        <f t="shared" si="6"/>
        <v>76952292</v>
      </c>
      <c r="G59" s="67">
        <f t="shared" si="6"/>
        <v>7804543</v>
      </c>
      <c r="H59" s="67">
        <f t="shared" si="6"/>
        <v>-2033867</v>
      </c>
      <c r="I59" s="67">
        <f t="shared" si="6"/>
        <v>6903695</v>
      </c>
      <c r="J59" s="67">
        <f t="shared" si="6"/>
        <v>12674371</v>
      </c>
      <c r="K59" s="67">
        <f t="shared" si="6"/>
        <v>9782920</v>
      </c>
      <c r="L59" s="67">
        <f t="shared" si="6"/>
        <v>4795297</v>
      </c>
      <c r="M59" s="67">
        <f t="shared" si="6"/>
        <v>0</v>
      </c>
      <c r="N59" s="67">
        <f t="shared" si="6"/>
        <v>14578217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27252588</v>
      </c>
      <c r="X59" s="67">
        <f t="shared" si="6"/>
        <v>38476140</v>
      </c>
      <c r="Y59" s="67">
        <f t="shared" si="6"/>
        <v>-11223552</v>
      </c>
      <c r="Z59" s="68">
        <f>+IF(X59&lt;&gt;0,+(Y59/X59)*100,0)</f>
        <v>-29.170161040062752</v>
      </c>
      <c r="AA59" s="65">
        <f>SUM(AA56:AA58)</f>
        <v>76952292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109634315</v>
      </c>
      <c r="D9" s="20"/>
      <c r="E9" s="21">
        <v>112886309</v>
      </c>
      <c r="F9" s="22">
        <v>112886309</v>
      </c>
      <c r="G9" s="22">
        <v>9762791</v>
      </c>
      <c r="H9" s="22">
        <v>9800772</v>
      </c>
      <c r="I9" s="22">
        <v>9839407</v>
      </c>
      <c r="J9" s="22">
        <v>29402970</v>
      </c>
      <c r="K9" s="22">
        <v>9992121</v>
      </c>
      <c r="L9" s="22">
        <v>9859869</v>
      </c>
      <c r="M9" s="22">
        <v>9783298</v>
      </c>
      <c r="N9" s="22">
        <v>29635288</v>
      </c>
      <c r="O9" s="22"/>
      <c r="P9" s="22"/>
      <c r="Q9" s="22"/>
      <c r="R9" s="22"/>
      <c r="S9" s="22"/>
      <c r="T9" s="22"/>
      <c r="U9" s="22"/>
      <c r="V9" s="22"/>
      <c r="W9" s="22">
        <v>59038258</v>
      </c>
      <c r="X9" s="22">
        <v>56443176</v>
      </c>
      <c r="Y9" s="22">
        <v>2595082</v>
      </c>
      <c r="Z9" s="23">
        <v>4.5976895417791512</v>
      </c>
      <c r="AA9" s="20">
        <v>112886309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1473643</v>
      </c>
      <c r="D13" s="20"/>
      <c r="E13" s="21">
        <v>992496</v>
      </c>
      <c r="F13" s="22">
        <v>992496</v>
      </c>
      <c r="G13" s="22">
        <v>157996</v>
      </c>
      <c r="H13" s="22">
        <v>166193</v>
      </c>
      <c r="I13" s="22">
        <v>163349</v>
      </c>
      <c r="J13" s="22">
        <v>487538</v>
      </c>
      <c r="K13" s="22">
        <v>176491</v>
      </c>
      <c r="L13" s="22">
        <v>177858</v>
      </c>
      <c r="M13" s="22">
        <v>190238</v>
      </c>
      <c r="N13" s="22">
        <v>544587</v>
      </c>
      <c r="O13" s="22"/>
      <c r="P13" s="22"/>
      <c r="Q13" s="22"/>
      <c r="R13" s="22"/>
      <c r="S13" s="22"/>
      <c r="T13" s="22"/>
      <c r="U13" s="22"/>
      <c r="V13" s="22"/>
      <c r="W13" s="22">
        <v>1032125</v>
      </c>
      <c r="X13" s="22">
        <v>496248</v>
      </c>
      <c r="Y13" s="22">
        <v>535877</v>
      </c>
      <c r="Z13" s="23">
        <v>107.98572487949573</v>
      </c>
      <c r="AA13" s="20">
        <v>992496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39103209</v>
      </c>
      <c r="D25" s="20"/>
      <c r="E25" s="21">
        <v>44540648</v>
      </c>
      <c r="F25" s="22">
        <v>44540648</v>
      </c>
      <c r="G25" s="22">
        <v>18259376</v>
      </c>
      <c r="H25" s="22"/>
      <c r="I25" s="22"/>
      <c r="J25" s="22">
        <v>18259376</v>
      </c>
      <c r="K25" s="22"/>
      <c r="L25" s="22"/>
      <c r="M25" s="22">
        <v>14884223</v>
      </c>
      <c r="N25" s="22">
        <v>14884223</v>
      </c>
      <c r="O25" s="22"/>
      <c r="P25" s="22"/>
      <c r="Q25" s="22"/>
      <c r="R25" s="22"/>
      <c r="S25" s="22"/>
      <c r="T25" s="22"/>
      <c r="U25" s="22"/>
      <c r="V25" s="22"/>
      <c r="W25" s="22">
        <v>33143599</v>
      </c>
      <c r="X25" s="22">
        <v>22678634</v>
      </c>
      <c r="Y25" s="22">
        <v>10464965</v>
      </c>
      <c r="Z25" s="23">
        <v>46.144600243559644</v>
      </c>
      <c r="AA25" s="20">
        <v>44540648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150211167</v>
      </c>
      <c r="D32" s="29">
        <f t="shared" ref="D32:Y32" si="0">SUM(D6:D31)</f>
        <v>0</v>
      </c>
      <c r="E32" s="30">
        <f t="shared" si="0"/>
        <v>158419453</v>
      </c>
      <c r="F32" s="31">
        <f t="shared" si="0"/>
        <v>158419453</v>
      </c>
      <c r="G32" s="31">
        <f t="shared" si="0"/>
        <v>28180163</v>
      </c>
      <c r="H32" s="31">
        <f t="shared" si="0"/>
        <v>9966965</v>
      </c>
      <c r="I32" s="31">
        <f t="shared" si="0"/>
        <v>10002756</v>
      </c>
      <c r="J32" s="31">
        <f t="shared" si="0"/>
        <v>48149884</v>
      </c>
      <c r="K32" s="31">
        <f t="shared" si="0"/>
        <v>10168612</v>
      </c>
      <c r="L32" s="31">
        <f t="shared" si="0"/>
        <v>10037727</v>
      </c>
      <c r="M32" s="31">
        <f t="shared" si="0"/>
        <v>24857759</v>
      </c>
      <c r="N32" s="31">
        <f t="shared" si="0"/>
        <v>45064098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93213982</v>
      </c>
      <c r="X32" s="31">
        <f t="shared" si="0"/>
        <v>79618058</v>
      </c>
      <c r="Y32" s="31">
        <f t="shared" si="0"/>
        <v>13595924</v>
      </c>
      <c r="Z32" s="32">
        <f>+IF(X32&lt;&gt;0,+(Y32/X32)*100,0)</f>
        <v>17.076432585180612</v>
      </c>
      <c r="AA32" s="29">
        <f>SUM(AA6:AA31)</f>
        <v>158419453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75864516</v>
      </c>
      <c r="D34" s="20"/>
      <c r="E34" s="21">
        <v>67717691</v>
      </c>
      <c r="F34" s="22">
        <v>67717691</v>
      </c>
      <c r="G34" s="22">
        <v>6986274</v>
      </c>
      <c r="H34" s="22">
        <v>6663454</v>
      </c>
      <c r="I34" s="22">
        <v>6867434</v>
      </c>
      <c r="J34" s="22">
        <v>20517162</v>
      </c>
      <c r="K34" s="22">
        <v>6830673</v>
      </c>
      <c r="L34" s="22">
        <v>6836283</v>
      </c>
      <c r="M34" s="22">
        <v>6578363</v>
      </c>
      <c r="N34" s="22">
        <v>20245319</v>
      </c>
      <c r="O34" s="22"/>
      <c r="P34" s="22"/>
      <c r="Q34" s="22"/>
      <c r="R34" s="22"/>
      <c r="S34" s="22"/>
      <c r="T34" s="22"/>
      <c r="U34" s="22"/>
      <c r="V34" s="22"/>
      <c r="W34" s="22">
        <v>40762481</v>
      </c>
      <c r="X34" s="22">
        <v>33858852</v>
      </c>
      <c r="Y34" s="22">
        <v>6903629</v>
      </c>
      <c r="Z34" s="23">
        <v>20.389436121460943</v>
      </c>
      <c r="AA34" s="20">
        <v>67717691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15690451</v>
      </c>
      <c r="D37" s="20"/>
      <c r="E37" s="21">
        <v>12307215</v>
      </c>
      <c r="F37" s="22">
        <v>12307215</v>
      </c>
      <c r="G37" s="22">
        <v>426877</v>
      </c>
      <c r="H37" s="22">
        <v>647799</v>
      </c>
      <c r="I37" s="22">
        <v>539704</v>
      </c>
      <c r="J37" s="22">
        <v>1614380</v>
      </c>
      <c r="K37" s="22">
        <v>1010237</v>
      </c>
      <c r="L37" s="22">
        <v>657183</v>
      </c>
      <c r="M37" s="22">
        <v>712855</v>
      </c>
      <c r="N37" s="22">
        <v>2380275</v>
      </c>
      <c r="O37" s="22"/>
      <c r="P37" s="22"/>
      <c r="Q37" s="22"/>
      <c r="R37" s="22"/>
      <c r="S37" s="22"/>
      <c r="T37" s="22"/>
      <c r="U37" s="22"/>
      <c r="V37" s="22"/>
      <c r="W37" s="22">
        <v>3994655</v>
      </c>
      <c r="X37" s="22">
        <v>6153582</v>
      </c>
      <c r="Y37" s="22">
        <v>-2158927</v>
      </c>
      <c r="Z37" s="23">
        <v>-35.084069733693319</v>
      </c>
      <c r="AA37" s="20">
        <v>12307215</v>
      </c>
    </row>
    <row r="38" spans="1:27" ht="13.5" x14ac:dyDescent="0.25">
      <c r="A38" s="19" t="s">
        <v>64</v>
      </c>
      <c r="B38" s="15" t="s">
        <v>32</v>
      </c>
      <c r="C38" s="20">
        <v>2190591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3578854</v>
      </c>
      <c r="D39" s="20"/>
      <c r="E39" s="21">
        <v>14530176</v>
      </c>
      <c r="F39" s="22">
        <v>14530176</v>
      </c>
      <c r="G39" s="22">
        <v>1210848</v>
      </c>
      <c r="H39" s="22">
        <v>2421696</v>
      </c>
      <c r="I39" s="22">
        <v>2421696</v>
      </c>
      <c r="J39" s="22">
        <v>6054240</v>
      </c>
      <c r="K39" s="22">
        <v>2421696</v>
      </c>
      <c r="L39" s="22">
        <v>-2421696</v>
      </c>
      <c r="M39" s="22">
        <v>1210848</v>
      </c>
      <c r="N39" s="22">
        <v>1210848</v>
      </c>
      <c r="O39" s="22"/>
      <c r="P39" s="22"/>
      <c r="Q39" s="22"/>
      <c r="R39" s="22"/>
      <c r="S39" s="22"/>
      <c r="T39" s="22"/>
      <c r="U39" s="22"/>
      <c r="V39" s="22"/>
      <c r="W39" s="22">
        <v>7265088</v>
      </c>
      <c r="X39" s="22">
        <v>7265088</v>
      </c>
      <c r="Y39" s="22"/>
      <c r="Z39" s="23"/>
      <c r="AA39" s="20">
        <v>14530176</v>
      </c>
    </row>
    <row r="40" spans="1:27" ht="13.5" x14ac:dyDescent="0.25">
      <c r="A40" s="19" t="s">
        <v>40</v>
      </c>
      <c r="B40" s="15" t="s">
        <v>32</v>
      </c>
      <c r="C40" s="20">
        <v>3694789</v>
      </c>
      <c r="D40" s="20"/>
      <c r="E40" s="21">
        <v>210663</v>
      </c>
      <c r="F40" s="22">
        <v>210663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105324</v>
      </c>
      <c r="Y40" s="22">
        <v>-105324</v>
      </c>
      <c r="Z40" s="23">
        <v>-100</v>
      </c>
      <c r="AA40" s="20">
        <v>210663</v>
      </c>
    </row>
    <row r="41" spans="1:27" ht="13.5" x14ac:dyDescent="0.25">
      <c r="A41" s="19" t="s">
        <v>66</v>
      </c>
      <c r="B41" s="15" t="s">
        <v>32</v>
      </c>
      <c r="C41" s="20">
        <v>28400198</v>
      </c>
      <c r="D41" s="20"/>
      <c r="E41" s="21">
        <v>30213351</v>
      </c>
      <c r="F41" s="22">
        <v>30213351</v>
      </c>
      <c r="G41" s="22">
        <v>596270</v>
      </c>
      <c r="H41" s="22">
        <v>2232999</v>
      </c>
      <c r="I41" s="22">
        <v>2092570</v>
      </c>
      <c r="J41" s="22">
        <v>4921839</v>
      </c>
      <c r="K41" s="22">
        <v>2207180</v>
      </c>
      <c r="L41" s="22">
        <v>2731729</v>
      </c>
      <c r="M41" s="22">
        <v>3076548</v>
      </c>
      <c r="N41" s="22">
        <v>8015457</v>
      </c>
      <c r="O41" s="22"/>
      <c r="P41" s="22"/>
      <c r="Q41" s="22"/>
      <c r="R41" s="22"/>
      <c r="S41" s="22"/>
      <c r="T41" s="22"/>
      <c r="U41" s="22"/>
      <c r="V41" s="22"/>
      <c r="W41" s="22">
        <v>12937296</v>
      </c>
      <c r="X41" s="22">
        <v>15106653</v>
      </c>
      <c r="Y41" s="22">
        <v>-2169357</v>
      </c>
      <c r="Z41" s="23">
        <v>-14.360275568651772</v>
      </c>
      <c r="AA41" s="20">
        <v>30213351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81157</v>
      </c>
      <c r="D43" s="20"/>
      <c r="E43" s="21">
        <v>700988</v>
      </c>
      <c r="F43" s="22">
        <v>700988</v>
      </c>
      <c r="G43" s="22"/>
      <c r="H43" s="22">
        <v>-20500</v>
      </c>
      <c r="I43" s="22"/>
      <c r="J43" s="22">
        <v>-20500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-20500</v>
      </c>
      <c r="X43" s="22">
        <v>350496</v>
      </c>
      <c r="Y43" s="22">
        <v>-370996</v>
      </c>
      <c r="Z43" s="23">
        <v>-105.84885419519767</v>
      </c>
      <c r="AA43" s="20">
        <v>700988</v>
      </c>
    </row>
    <row r="44" spans="1:27" ht="13.5" x14ac:dyDescent="0.25">
      <c r="A44" s="19" t="s">
        <v>69</v>
      </c>
      <c r="B44" s="15" t="s">
        <v>32</v>
      </c>
      <c r="C44" s="20">
        <v>9380923</v>
      </c>
      <c r="D44" s="20"/>
      <c r="E44" s="21">
        <v>13708653</v>
      </c>
      <c r="F44" s="22">
        <v>13708653</v>
      </c>
      <c r="G44" s="22">
        <v>359094</v>
      </c>
      <c r="H44" s="22">
        <v>197316</v>
      </c>
      <c r="I44" s="22">
        <v>798692</v>
      </c>
      <c r="J44" s="22">
        <v>1355102</v>
      </c>
      <c r="K44" s="22">
        <v>109397</v>
      </c>
      <c r="L44" s="22">
        <v>2115307</v>
      </c>
      <c r="M44" s="22">
        <v>240839</v>
      </c>
      <c r="N44" s="22">
        <v>2465543</v>
      </c>
      <c r="O44" s="22"/>
      <c r="P44" s="22"/>
      <c r="Q44" s="22"/>
      <c r="R44" s="22"/>
      <c r="S44" s="22"/>
      <c r="T44" s="22"/>
      <c r="U44" s="22"/>
      <c r="V44" s="22"/>
      <c r="W44" s="22">
        <v>3820645</v>
      </c>
      <c r="X44" s="22">
        <v>6854244</v>
      </c>
      <c r="Y44" s="22">
        <v>-3033599</v>
      </c>
      <c r="Z44" s="23">
        <v>-44.258695780307796</v>
      </c>
      <c r="AA44" s="20">
        <v>13708653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138881479</v>
      </c>
      <c r="D47" s="29">
        <f t="shared" ref="D47:Y47" si="1">SUM(D34:D46)</f>
        <v>0</v>
      </c>
      <c r="E47" s="30">
        <f t="shared" si="1"/>
        <v>139388737</v>
      </c>
      <c r="F47" s="31">
        <f t="shared" si="1"/>
        <v>139388737</v>
      </c>
      <c r="G47" s="31">
        <f t="shared" si="1"/>
        <v>9579363</v>
      </c>
      <c r="H47" s="31">
        <f t="shared" si="1"/>
        <v>12142764</v>
      </c>
      <c r="I47" s="31">
        <f t="shared" si="1"/>
        <v>12720096</v>
      </c>
      <c r="J47" s="31">
        <f t="shared" si="1"/>
        <v>34442223</v>
      </c>
      <c r="K47" s="31">
        <f t="shared" si="1"/>
        <v>12579183</v>
      </c>
      <c r="L47" s="31">
        <f t="shared" si="1"/>
        <v>9918806</v>
      </c>
      <c r="M47" s="31">
        <f t="shared" si="1"/>
        <v>11819453</v>
      </c>
      <c r="N47" s="31">
        <f t="shared" si="1"/>
        <v>34317442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68759665</v>
      </c>
      <c r="X47" s="31">
        <f t="shared" si="1"/>
        <v>69694239</v>
      </c>
      <c r="Y47" s="31">
        <f t="shared" si="1"/>
        <v>-934574</v>
      </c>
      <c r="Z47" s="32">
        <f>+IF(X47&lt;&gt;0,+(Y47/X47)*100,0)</f>
        <v>-1.3409630600887974</v>
      </c>
      <c r="AA47" s="29">
        <f>SUM(AA34:AA46)</f>
        <v>139388737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11329688</v>
      </c>
      <c r="D48" s="39">
        <f t="shared" si="2"/>
        <v>0</v>
      </c>
      <c r="E48" s="40">
        <f t="shared" si="2"/>
        <v>19030716</v>
      </c>
      <c r="F48" s="41">
        <f t="shared" si="2"/>
        <v>19030716</v>
      </c>
      <c r="G48" s="41">
        <f t="shared" si="2"/>
        <v>18600800</v>
      </c>
      <c r="H48" s="41">
        <f t="shared" si="2"/>
        <v>-2175799</v>
      </c>
      <c r="I48" s="41">
        <f t="shared" si="2"/>
        <v>-2717340</v>
      </c>
      <c r="J48" s="41">
        <f t="shared" si="2"/>
        <v>13707661</v>
      </c>
      <c r="K48" s="41">
        <f t="shared" si="2"/>
        <v>-2410571</v>
      </c>
      <c r="L48" s="41">
        <f t="shared" si="2"/>
        <v>118921</v>
      </c>
      <c r="M48" s="41">
        <f t="shared" si="2"/>
        <v>13038306</v>
      </c>
      <c r="N48" s="41">
        <f t="shared" si="2"/>
        <v>10746656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24454317</v>
      </c>
      <c r="X48" s="41">
        <f t="shared" si="2"/>
        <v>9923819</v>
      </c>
      <c r="Y48" s="41">
        <f t="shared" si="2"/>
        <v>14530498</v>
      </c>
      <c r="Z48" s="42">
        <f>+IF(X48&lt;&gt;0,+(Y48/X48)*100,0)</f>
        <v>146.42042544306784</v>
      </c>
      <c r="AA48" s="39">
        <f>+AA32-AA47</f>
        <v>19030716</v>
      </c>
    </row>
    <row r="49" spans="1:27" ht="25.5" x14ac:dyDescent="0.25">
      <c r="A49" s="43" t="s">
        <v>74</v>
      </c>
      <c r="B49" s="15" t="s">
        <v>32</v>
      </c>
      <c r="C49" s="20">
        <v>6500000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17829688</v>
      </c>
      <c r="D51" s="48">
        <f t="shared" si="3"/>
        <v>0</v>
      </c>
      <c r="E51" s="49">
        <f t="shared" si="3"/>
        <v>19030716</v>
      </c>
      <c r="F51" s="50">
        <f t="shared" si="3"/>
        <v>19030716</v>
      </c>
      <c r="G51" s="50">
        <f t="shared" si="3"/>
        <v>18600800</v>
      </c>
      <c r="H51" s="50">
        <f t="shared" si="3"/>
        <v>-2175799</v>
      </c>
      <c r="I51" s="50">
        <f t="shared" si="3"/>
        <v>-2717340</v>
      </c>
      <c r="J51" s="50">
        <f t="shared" si="3"/>
        <v>13707661</v>
      </c>
      <c r="K51" s="50">
        <f t="shared" si="3"/>
        <v>-2410571</v>
      </c>
      <c r="L51" s="50">
        <f t="shared" si="3"/>
        <v>118921</v>
      </c>
      <c r="M51" s="50">
        <f t="shared" si="3"/>
        <v>13038306</v>
      </c>
      <c r="N51" s="50">
        <f t="shared" si="3"/>
        <v>10746656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24454317</v>
      </c>
      <c r="X51" s="50">
        <f t="shared" si="3"/>
        <v>9923819</v>
      </c>
      <c r="Y51" s="50">
        <f t="shared" si="3"/>
        <v>14530498</v>
      </c>
      <c r="Z51" s="51">
        <f>+IF(X51&lt;&gt;0,+(Y51/X51)*100,0)</f>
        <v>146.42042544306784</v>
      </c>
      <c r="AA51" s="48">
        <f>SUM(AA48:AA50)</f>
        <v>19030716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17829688</v>
      </c>
      <c r="D53" s="54">
        <f>+D51-D52</f>
        <v>0</v>
      </c>
      <c r="E53" s="55">
        <f t="shared" si="4"/>
        <v>19030716</v>
      </c>
      <c r="F53" s="56">
        <f t="shared" si="4"/>
        <v>19030716</v>
      </c>
      <c r="G53" s="56">
        <f t="shared" si="4"/>
        <v>18600800</v>
      </c>
      <c r="H53" s="56">
        <f t="shared" si="4"/>
        <v>-2175799</v>
      </c>
      <c r="I53" s="56">
        <f t="shared" si="4"/>
        <v>-2717340</v>
      </c>
      <c r="J53" s="56">
        <f t="shared" si="4"/>
        <v>13707661</v>
      </c>
      <c r="K53" s="56">
        <f t="shared" si="4"/>
        <v>-2410571</v>
      </c>
      <c r="L53" s="56">
        <f t="shared" si="4"/>
        <v>118921</v>
      </c>
      <c r="M53" s="56">
        <f t="shared" si="4"/>
        <v>13038306</v>
      </c>
      <c r="N53" s="56">
        <f t="shared" si="4"/>
        <v>10746656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24454317</v>
      </c>
      <c r="X53" s="56">
        <f t="shared" si="4"/>
        <v>9923819</v>
      </c>
      <c r="Y53" s="56">
        <f t="shared" si="4"/>
        <v>14530498</v>
      </c>
      <c r="Z53" s="57">
        <f>+IF(X53&lt;&gt;0,+(Y53/X53)*100,0)</f>
        <v>146.42042544306784</v>
      </c>
      <c r="AA53" s="54">
        <f>+AA51-AA52</f>
        <v>19030716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17829688</v>
      </c>
      <c r="D56" s="48">
        <f>SUM(D53:D55)</f>
        <v>0</v>
      </c>
      <c r="E56" s="49">
        <f t="shared" si="5"/>
        <v>19030716</v>
      </c>
      <c r="F56" s="50">
        <f t="shared" si="5"/>
        <v>19030716</v>
      </c>
      <c r="G56" s="50">
        <f t="shared" si="5"/>
        <v>18600800</v>
      </c>
      <c r="H56" s="50">
        <f t="shared" si="5"/>
        <v>-2175799</v>
      </c>
      <c r="I56" s="50">
        <f t="shared" si="5"/>
        <v>-2717340</v>
      </c>
      <c r="J56" s="50">
        <f t="shared" si="5"/>
        <v>13707661</v>
      </c>
      <c r="K56" s="50">
        <f t="shared" si="5"/>
        <v>-2410571</v>
      </c>
      <c r="L56" s="50">
        <f t="shared" si="5"/>
        <v>118921</v>
      </c>
      <c r="M56" s="50">
        <f t="shared" si="5"/>
        <v>13038306</v>
      </c>
      <c r="N56" s="50">
        <f t="shared" si="5"/>
        <v>10746656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24454317</v>
      </c>
      <c r="X56" s="50">
        <f t="shared" si="5"/>
        <v>9923819</v>
      </c>
      <c r="Y56" s="50">
        <f t="shared" si="5"/>
        <v>14530498</v>
      </c>
      <c r="Z56" s="51">
        <f>+IF(X56&lt;&gt;0,+(Y56/X56)*100,0)</f>
        <v>146.42042544306784</v>
      </c>
      <c r="AA56" s="48">
        <f>SUM(AA53:AA55)</f>
        <v>19030716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17829688</v>
      </c>
      <c r="D59" s="65">
        <f>SUM(D56:D58)</f>
        <v>0</v>
      </c>
      <c r="E59" s="66">
        <f t="shared" si="6"/>
        <v>19030716</v>
      </c>
      <c r="F59" s="67">
        <f t="shared" si="6"/>
        <v>19030716</v>
      </c>
      <c r="G59" s="67">
        <f t="shared" si="6"/>
        <v>18600800</v>
      </c>
      <c r="H59" s="67">
        <f t="shared" si="6"/>
        <v>-2175799</v>
      </c>
      <c r="I59" s="67">
        <f t="shared" si="6"/>
        <v>-2717340</v>
      </c>
      <c r="J59" s="67">
        <f t="shared" si="6"/>
        <v>13707661</v>
      </c>
      <c r="K59" s="67">
        <f t="shared" si="6"/>
        <v>-2410571</v>
      </c>
      <c r="L59" s="67">
        <f t="shared" si="6"/>
        <v>118921</v>
      </c>
      <c r="M59" s="67">
        <f t="shared" si="6"/>
        <v>13038306</v>
      </c>
      <c r="N59" s="67">
        <f t="shared" si="6"/>
        <v>10746656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24454317</v>
      </c>
      <c r="X59" s="67">
        <f t="shared" si="6"/>
        <v>9923819</v>
      </c>
      <c r="Y59" s="67">
        <f t="shared" si="6"/>
        <v>14530498</v>
      </c>
      <c r="Z59" s="68">
        <f>+IF(X59&lt;&gt;0,+(Y59/X59)*100,0)</f>
        <v>146.42042544306784</v>
      </c>
      <c r="AA59" s="65">
        <f>SUM(AA56:AA58)</f>
        <v>19030716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150703160</v>
      </c>
      <c r="D9" s="20"/>
      <c r="E9" s="21">
        <v>159571065</v>
      </c>
      <c r="F9" s="22">
        <v>159571065</v>
      </c>
      <c r="G9" s="22">
        <v>13236943</v>
      </c>
      <c r="H9" s="22">
        <v>13311479</v>
      </c>
      <c r="I9" s="22">
        <v>13017303</v>
      </c>
      <c r="J9" s="22">
        <v>39565725</v>
      </c>
      <c r="K9" s="22">
        <v>13320467</v>
      </c>
      <c r="L9" s="22">
        <v>13043120</v>
      </c>
      <c r="M9" s="22">
        <v>13070783</v>
      </c>
      <c r="N9" s="22">
        <v>39434370</v>
      </c>
      <c r="O9" s="22"/>
      <c r="P9" s="22"/>
      <c r="Q9" s="22"/>
      <c r="R9" s="22"/>
      <c r="S9" s="22"/>
      <c r="T9" s="22"/>
      <c r="U9" s="22"/>
      <c r="V9" s="22"/>
      <c r="W9" s="22">
        <v>79000095</v>
      </c>
      <c r="X9" s="22">
        <v>79785486</v>
      </c>
      <c r="Y9" s="22">
        <v>-785391</v>
      </c>
      <c r="Z9" s="23">
        <v>-0.98437828654700432</v>
      </c>
      <c r="AA9" s="20">
        <v>159571065</v>
      </c>
    </row>
    <row r="10" spans="1:27" ht="13.5" x14ac:dyDescent="0.25">
      <c r="A10" s="19" t="s">
        <v>38</v>
      </c>
      <c r="B10" s="15" t="s">
        <v>32</v>
      </c>
      <c r="C10" s="20">
        <v>1304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161237860</v>
      </c>
      <c r="D25" s="20"/>
      <c r="E25" s="21">
        <v>174689092</v>
      </c>
      <c r="F25" s="22">
        <v>174689092</v>
      </c>
      <c r="G25" s="22">
        <v>174689092</v>
      </c>
      <c r="H25" s="22"/>
      <c r="I25" s="22"/>
      <c r="J25" s="22">
        <v>174689092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174689092</v>
      </c>
      <c r="X25" s="22">
        <v>87344544</v>
      </c>
      <c r="Y25" s="22">
        <v>87344548</v>
      </c>
      <c r="Z25" s="23">
        <v>100.00000457956482</v>
      </c>
      <c r="AA25" s="20">
        <v>174689092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311942324</v>
      </c>
      <c r="D32" s="29">
        <f t="shared" ref="D32:Y32" si="0">SUM(D6:D31)</f>
        <v>0</v>
      </c>
      <c r="E32" s="30">
        <f t="shared" si="0"/>
        <v>334260157</v>
      </c>
      <c r="F32" s="31">
        <f t="shared" si="0"/>
        <v>334260157</v>
      </c>
      <c r="G32" s="31">
        <f t="shared" si="0"/>
        <v>187926035</v>
      </c>
      <c r="H32" s="31">
        <f t="shared" si="0"/>
        <v>13311479</v>
      </c>
      <c r="I32" s="31">
        <f t="shared" si="0"/>
        <v>13017303</v>
      </c>
      <c r="J32" s="31">
        <f t="shared" si="0"/>
        <v>214254817</v>
      </c>
      <c r="K32" s="31">
        <f t="shared" si="0"/>
        <v>13320467</v>
      </c>
      <c r="L32" s="31">
        <f t="shared" si="0"/>
        <v>13043120</v>
      </c>
      <c r="M32" s="31">
        <f t="shared" si="0"/>
        <v>13070783</v>
      </c>
      <c r="N32" s="31">
        <f t="shared" si="0"/>
        <v>39434370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253689187</v>
      </c>
      <c r="X32" s="31">
        <f t="shared" si="0"/>
        <v>167130030</v>
      </c>
      <c r="Y32" s="31">
        <f t="shared" si="0"/>
        <v>86559157</v>
      </c>
      <c r="Z32" s="32">
        <f>+IF(X32&lt;&gt;0,+(Y32/X32)*100,0)</f>
        <v>51.791504495033003</v>
      </c>
      <c r="AA32" s="29">
        <f>SUM(AA6:AA31)</f>
        <v>334260157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166264030</v>
      </c>
      <c r="D34" s="20"/>
      <c r="E34" s="21">
        <v>186078396</v>
      </c>
      <c r="F34" s="22">
        <v>186078396</v>
      </c>
      <c r="G34" s="22">
        <v>15291456</v>
      </c>
      <c r="H34" s="22">
        <v>13034621</v>
      </c>
      <c r="I34" s="22">
        <v>13706199</v>
      </c>
      <c r="J34" s="22">
        <v>42032276</v>
      </c>
      <c r="K34" s="22">
        <v>14996116</v>
      </c>
      <c r="L34" s="22">
        <v>14340254</v>
      </c>
      <c r="M34" s="22">
        <v>14091712</v>
      </c>
      <c r="N34" s="22">
        <v>43428082</v>
      </c>
      <c r="O34" s="22"/>
      <c r="P34" s="22"/>
      <c r="Q34" s="22"/>
      <c r="R34" s="22"/>
      <c r="S34" s="22"/>
      <c r="T34" s="22"/>
      <c r="U34" s="22"/>
      <c r="V34" s="22"/>
      <c r="W34" s="22">
        <v>85460358</v>
      </c>
      <c r="X34" s="22">
        <v>93039312</v>
      </c>
      <c r="Y34" s="22">
        <v>-7578954</v>
      </c>
      <c r="Z34" s="23">
        <v>-8.14596952307644</v>
      </c>
      <c r="AA34" s="20">
        <v>186078396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2156947</v>
      </c>
      <c r="D37" s="20"/>
      <c r="E37" s="21">
        <v>1957036</v>
      </c>
      <c r="F37" s="22">
        <v>1957036</v>
      </c>
      <c r="G37" s="22">
        <v>594758</v>
      </c>
      <c r="H37" s="22">
        <v>241241</v>
      </c>
      <c r="I37" s="22">
        <v>436194</v>
      </c>
      <c r="J37" s="22">
        <v>1272193</v>
      </c>
      <c r="K37" s="22">
        <v>275041</v>
      </c>
      <c r="L37" s="22">
        <v>287665</v>
      </c>
      <c r="M37" s="22">
        <v>175880</v>
      </c>
      <c r="N37" s="22">
        <v>738586</v>
      </c>
      <c r="O37" s="22"/>
      <c r="P37" s="22"/>
      <c r="Q37" s="22"/>
      <c r="R37" s="22"/>
      <c r="S37" s="22"/>
      <c r="T37" s="22"/>
      <c r="U37" s="22"/>
      <c r="V37" s="22"/>
      <c r="W37" s="22">
        <v>2010779</v>
      </c>
      <c r="X37" s="22">
        <v>978534</v>
      </c>
      <c r="Y37" s="22">
        <v>1032245</v>
      </c>
      <c r="Z37" s="23">
        <v>105.48892526984244</v>
      </c>
      <c r="AA37" s="20">
        <v>1957036</v>
      </c>
    </row>
    <row r="38" spans="1:27" ht="13.5" x14ac:dyDescent="0.25">
      <c r="A38" s="19" t="s">
        <v>64</v>
      </c>
      <c r="B38" s="15" t="s">
        <v>32</v>
      </c>
      <c r="C38" s="20">
        <v>26491946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12539488</v>
      </c>
      <c r="D39" s="20"/>
      <c r="E39" s="21">
        <v>59586568</v>
      </c>
      <c r="F39" s="22">
        <v>59586568</v>
      </c>
      <c r="G39" s="22"/>
      <c r="H39" s="22"/>
      <c r="I39" s="22"/>
      <c r="J39" s="22"/>
      <c r="K39" s="22">
        <v>4132188</v>
      </c>
      <c r="L39" s="22">
        <v>1033047</v>
      </c>
      <c r="M39" s="22">
        <v>1033047</v>
      </c>
      <c r="N39" s="22">
        <v>6198282</v>
      </c>
      <c r="O39" s="22"/>
      <c r="P39" s="22"/>
      <c r="Q39" s="22"/>
      <c r="R39" s="22"/>
      <c r="S39" s="22"/>
      <c r="T39" s="22"/>
      <c r="U39" s="22"/>
      <c r="V39" s="22"/>
      <c r="W39" s="22">
        <v>6198282</v>
      </c>
      <c r="X39" s="22">
        <v>29793288</v>
      </c>
      <c r="Y39" s="22">
        <v>-23595006</v>
      </c>
      <c r="Z39" s="23">
        <v>-79.195710121017854</v>
      </c>
      <c r="AA39" s="20">
        <v>59586568</v>
      </c>
    </row>
    <row r="40" spans="1:27" ht="13.5" x14ac:dyDescent="0.25">
      <c r="A40" s="19" t="s">
        <v>40</v>
      </c>
      <c r="B40" s="15" t="s">
        <v>32</v>
      </c>
      <c r="C40" s="20">
        <v>15382390</v>
      </c>
      <c r="D40" s="20"/>
      <c r="E40" s="21"/>
      <c r="F40" s="22"/>
      <c r="G40" s="22"/>
      <c r="H40" s="22"/>
      <c r="I40" s="22"/>
      <c r="J40" s="22"/>
      <c r="K40" s="22"/>
      <c r="L40" s="22">
        <v>4353461</v>
      </c>
      <c r="M40" s="22">
        <v>5145263</v>
      </c>
      <c r="N40" s="22">
        <v>9498724</v>
      </c>
      <c r="O40" s="22"/>
      <c r="P40" s="22"/>
      <c r="Q40" s="22"/>
      <c r="R40" s="22"/>
      <c r="S40" s="22"/>
      <c r="T40" s="22"/>
      <c r="U40" s="22"/>
      <c r="V40" s="22"/>
      <c r="W40" s="22">
        <v>9498724</v>
      </c>
      <c r="X40" s="22"/>
      <c r="Y40" s="22">
        <v>9498724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86898131</v>
      </c>
      <c r="D41" s="20"/>
      <c r="E41" s="21">
        <v>60437494</v>
      </c>
      <c r="F41" s="22">
        <v>60437494</v>
      </c>
      <c r="G41" s="22"/>
      <c r="H41" s="22">
        <v>4042698</v>
      </c>
      <c r="I41" s="22">
        <v>1926752</v>
      </c>
      <c r="J41" s="22">
        <v>5969450</v>
      </c>
      <c r="K41" s="22">
        <v>5416750</v>
      </c>
      <c r="L41" s="22">
        <v>18596726</v>
      </c>
      <c r="M41" s="22">
        <v>4675331</v>
      </c>
      <c r="N41" s="22">
        <v>28688807</v>
      </c>
      <c r="O41" s="22"/>
      <c r="P41" s="22"/>
      <c r="Q41" s="22"/>
      <c r="R41" s="22"/>
      <c r="S41" s="22"/>
      <c r="T41" s="22"/>
      <c r="U41" s="22"/>
      <c r="V41" s="22"/>
      <c r="W41" s="22">
        <v>34658257</v>
      </c>
      <c r="X41" s="22">
        <v>30218760</v>
      </c>
      <c r="Y41" s="22">
        <v>4439497</v>
      </c>
      <c r="Z41" s="23">
        <v>14.691195138384236</v>
      </c>
      <c r="AA41" s="20">
        <v>60437494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9135866</v>
      </c>
      <c r="D43" s="20"/>
      <c r="E43" s="21"/>
      <c r="F43" s="22"/>
      <c r="G43" s="22">
        <v>29081</v>
      </c>
      <c r="H43" s="22">
        <v>25505</v>
      </c>
      <c r="I43" s="22">
        <v>69970</v>
      </c>
      <c r="J43" s="22">
        <v>124556</v>
      </c>
      <c r="K43" s="22">
        <v>26515</v>
      </c>
      <c r="L43" s="22">
        <v>2238412</v>
      </c>
      <c r="M43" s="22">
        <v>42624</v>
      </c>
      <c r="N43" s="22">
        <v>2307551</v>
      </c>
      <c r="O43" s="22"/>
      <c r="P43" s="22"/>
      <c r="Q43" s="22"/>
      <c r="R43" s="22"/>
      <c r="S43" s="22"/>
      <c r="T43" s="22"/>
      <c r="U43" s="22"/>
      <c r="V43" s="22"/>
      <c r="W43" s="22">
        <v>2432107</v>
      </c>
      <c r="X43" s="22"/>
      <c r="Y43" s="22">
        <v>2432107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10937557</v>
      </c>
      <c r="D44" s="20"/>
      <c r="E44" s="21">
        <v>1085152</v>
      </c>
      <c r="F44" s="22">
        <v>1085152</v>
      </c>
      <c r="G44" s="22"/>
      <c r="H44" s="22"/>
      <c r="I44" s="22">
        <v>12300</v>
      </c>
      <c r="J44" s="22">
        <v>12300</v>
      </c>
      <c r="K44" s="22">
        <v>4000</v>
      </c>
      <c r="L44" s="22"/>
      <c r="M44" s="22"/>
      <c r="N44" s="22">
        <v>4000</v>
      </c>
      <c r="O44" s="22"/>
      <c r="P44" s="22"/>
      <c r="Q44" s="22"/>
      <c r="R44" s="22"/>
      <c r="S44" s="22"/>
      <c r="T44" s="22"/>
      <c r="U44" s="22"/>
      <c r="V44" s="22"/>
      <c r="W44" s="22">
        <v>16300</v>
      </c>
      <c r="X44" s="22">
        <v>542598</v>
      </c>
      <c r="Y44" s="22">
        <v>-526298</v>
      </c>
      <c r="Z44" s="23">
        <v>-96.995934374988479</v>
      </c>
      <c r="AA44" s="20">
        <v>1085152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329806355</v>
      </c>
      <c r="D47" s="29">
        <f t="shared" ref="D47:Y47" si="1">SUM(D34:D46)</f>
        <v>0</v>
      </c>
      <c r="E47" s="30">
        <f t="shared" si="1"/>
        <v>309144646</v>
      </c>
      <c r="F47" s="31">
        <f t="shared" si="1"/>
        <v>309144646</v>
      </c>
      <c r="G47" s="31">
        <f t="shared" si="1"/>
        <v>15915295</v>
      </c>
      <c r="H47" s="31">
        <f t="shared" si="1"/>
        <v>17344065</v>
      </c>
      <c r="I47" s="31">
        <f t="shared" si="1"/>
        <v>16151415</v>
      </c>
      <c r="J47" s="31">
        <f t="shared" si="1"/>
        <v>49410775</v>
      </c>
      <c r="K47" s="31">
        <f t="shared" si="1"/>
        <v>24850610</v>
      </c>
      <c r="L47" s="31">
        <f t="shared" si="1"/>
        <v>40849565</v>
      </c>
      <c r="M47" s="31">
        <f t="shared" si="1"/>
        <v>25163857</v>
      </c>
      <c r="N47" s="31">
        <f t="shared" si="1"/>
        <v>90864032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140274807</v>
      </c>
      <c r="X47" s="31">
        <f t="shared" si="1"/>
        <v>154572492</v>
      </c>
      <c r="Y47" s="31">
        <f t="shared" si="1"/>
        <v>-14297685</v>
      </c>
      <c r="Z47" s="32">
        <f>+IF(X47&lt;&gt;0,+(Y47/X47)*100,0)</f>
        <v>-9.2498249947345101</v>
      </c>
      <c r="AA47" s="29">
        <f>SUM(AA34:AA46)</f>
        <v>309144646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-17864031</v>
      </c>
      <c r="D48" s="39">
        <f t="shared" si="2"/>
        <v>0</v>
      </c>
      <c r="E48" s="40">
        <f t="shared" si="2"/>
        <v>25115511</v>
      </c>
      <c r="F48" s="41">
        <f t="shared" si="2"/>
        <v>25115511</v>
      </c>
      <c r="G48" s="41">
        <f t="shared" si="2"/>
        <v>172010740</v>
      </c>
      <c r="H48" s="41">
        <f t="shared" si="2"/>
        <v>-4032586</v>
      </c>
      <c r="I48" s="41">
        <f t="shared" si="2"/>
        <v>-3134112</v>
      </c>
      <c r="J48" s="41">
        <f t="shared" si="2"/>
        <v>164844042</v>
      </c>
      <c r="K48" s="41">
        <f t="shared" si="2"/>
        <v>-11530143</v>
      </c>
      <c r="L48" s="41">
        <f t="shared" si="2"/>
        <v>-27806445</v>
      </c>
      <c r="M48" s="41">
        <f t="shared" si="2"/>
        <v>-12093074</v>
      </c>
      <c r="N48" s="41">
        <f t="shared" si="2"/>
        <v>-51429662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113414380</v>
      </c>
      <c r="X48" s="41">
        <f t="shared" si="2"/>
        <v>12557538</v>
      </c>
      <c r="Y48" s="41">
        <f t="shared" si="2"/>
        <v>100856842</v>
      </c>
      <c r="Z48" s="42">
        <f>+IF(X48&lt;&gt;0,+(Y48/X48)*100,0)</f>
        <v>803.15776866452643</v>
      </c>
      <c r="AA48" s="39">
        <f>+AA32-AA47</f>
        <v>25115511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-17864031</v>
      </c>
      <c r="D51" s="48">
        <f t="shared" si="3"/>
        <v>0</v>
      </c>
      <c r="E51" s="49">
        <f t="shared" si="3"/>
        <v>25115511</v>
      </c>
      <c r="F51" s="50">
        <f t="shared" si="3"/>
        <v>25115511</v>
      </c>
      <c r="G51" s="50">
        <f t="shared" si="3"/>
        <v>172010740</v>
      </c>
      <c r="H51" s="50">
        <f t="shared" si="3"/>
        <v>-4032586</v>
      </c>
      <c r="I51" s="50">
        <f t="shared" si="3"/>
        <v>-3134112</v>
      </c>
      <c r="J51" s="50">
        <f t="shared" si="3"/>
        <v>164844042</v>
      </c>
      <c r="K51" s="50">
        <f t="shared" si="3"/>
        <v>-11530143</v>
      </c>
      <c r="L51" s="50">
        <f t="shared" si="3"/>
        <v>-27806445</v>
      </c>
      <c r="M51" s="50">
        <f t="shared" si="3"/>
        <v>-12093074</v>
      </c>
      <c r="N51" s="50">
        <f t="shared" si="3"/>
        <v>-51429662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113414380</v>
      </c>
      <c r="X51" s="50">
        <f t="shared" si="3"/>
        <v>12557538</v>
      </c>
      <c r="Y51" s="50">
        <f t="shared" si="3"/>
        <v>100856842</v>
      </c>
      <c r="Z51" s="51">
        <f>+IF(X51&lt;&gt;0,+(Y51/X51)*100,0)</f>
        <v>803.15776866452643</v>
      </c>
      <c r="AA51" s="48">
        <f>SUM(AA48:AA50)</f>
        <v>25115511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-17864031</v>
      </c>
      <c r="D53" s="54">
        <f>+D51-D52</f>
        <v>0</v>
      </c>
      <c r="E53" s="55">
        <f t="shared" si="4"/>
        <v>25115511</v>
      </c>
      <c r="F53" s="56">
        <f t="shared" si="4"/>
        <v>25115511</v>
      </c>
      <c r="G53" s="56">
        <f t="shared" si="4"/>
        <v>172010740</v>
      </c>
      <c r="H53" s="56">
        <f t="shared" si="4"/>
        <v>-4032586</v>
      </c>
      <c r="I53" s="56">
        <f t="shared" si="4"/>
        <v>-3134112</v>
      </c>
      <c r="J53" s="56">
        <f t="shared" si="4"/>
        <v>164844042</v>
      </c>
      <c r="K53" s="56">
        <f t="shared" si="4"/>
        <v>-11530143</v>
      </c>
      <c r="L53" s="56">
        <f t="shared" si="4"/>
        <v>-27806445</v>
      </c>
      <c r="M53" s="56">
        <f t="shared" si="4"/>
        <v>-12093074</v>
      </c>
      <c r="N53" s="56">
        <f t="shared" si="4"/>
        <v>-51429662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113414380</v>
      </c>
      <c r="X53" s="56">
        <f t="shared" si="4"/>
        <v>12557538</v>
      </c>
      <c r="Y53" s="56">
        <f t="shared" si="4"/>
        <v>100856842</v>
      </c>
      <c r="Z53" s="57">
        <f>+IF(X53&lt;&gt;0,+(Y53/X53)*100,0)</f>
        <v>803.15776866452643</v>
      </c>
      <c r="AA53" s="54">
        <f>+AA51-AA52</f>
        <v>25115511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-17864031</v>
      </c>
      <c r="D56" s="48">
        <f>SUM(D53:D55)</f>
        <v>0</v>
      </c>
      <c r="E56" s="49">
        <f t="shared" si="5"/>
        <v>25115511</v>
      </c>
      <c r="F56" s="50">
        <f t="shared" si="5"/>
        <v>25115511</v>
      </c>
      <c r="G56" s="50">
        <f t="shared" si="5"/>
        <v>172010740</v>
      </c>
      <c r="H56" s="50">
        <f t="shared" si="5"/>
        <v>-4032586</v>
      </c>
      <c r="I56" s="50">
        <f t="shared" si="5"/>
        <v>-3134112</v>
      </c>
      <c r="J56" s="50">
        <f t="shared" si="5"/>
        <v>164844042</v>
      </c>
      <c r="K56" s="50">
        <f t="shared" si="5"/>
        <v>-11530143</v>
      </c>
      <c r="L56" s="50">
        <f t="shared" si="5"/>
        <v>-27806445</v>
      </c>
      <c r="M56" s="50">
        <f t="shared" si="5"/>
        <v>-12093074</v>
      </c>
      <c r="N56" s="50">
        <f t="shared" si="5"/>
        <v>-51429662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113414380</v>
      </c>
      <c r="X56" s="50">
        <f t="shared" si="5"/>
        <v>12557538</v>
      </c>
      <c r="Y56" s="50">
        <f t="shared" si="5"/>
        <v>100856842</v>
      </c>
      <c r="Z56" s="51">
        <f>+IF(X56&lt;&gt;0,+(Y56/X56)*100,0)</f>
        <v>803.15776866452643</v>
      </c>
      <c r="AA56" s="48">
        <f>SUM(AA53:AA55)</f>
        <v>25115511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-17864031</v>
      </c>
      <c r="D59" s="65">
        <f>SUM(D56:D58)</f>
        <v>0</v>
      </c>
      <c r="E59" s="66">
        <f t="shared" si="6"/>
        <v>25115511</v>
      </c>
      <c r="F59" s="67">
        <f t="shared" si="6"/>
        <v>25115511</v>
      </c>
      <c r="G59" s="67">
        <f t="shared" si="6"/>
        <v>172010740</v>
      </c>
      <c r="H59" s="67">
        <f t="shared" si="6"/>
        <v>-4032586</v>
      </c>
      <c r="I59" s="67">
        <f t="shared" si="6"/>
        <v>-3134112</v>
      </c>
      <c r="J59" s="67">
        <f t="shared" si="6"/>
        <v>164844042</v>
      </c>
      <c r="K59" s="67">
        <f t="shared" si="6"/>
        <v>-11530143</v>
      </c>
      <c r="L59" s="67">
        <f t="shared" si="6"/>
        <v>-27806445</v>
      </c>
      <c r="M59" s="67">
        <f t="shared" si="6"/>
        <v>-12093074</v>
      </c>
      <c r="N59" s="67">
        <f t="shared" si="6"/>
        <v>-51429662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113414380</v>
      </c>
      <c r="X59" s="67">
        <f t="shared" si="6"/>
        <v>12557538</v>
      </c>
      <c r="Y59" s="67">
        <f t="shared" si="6"/>
        <v>100856842</v>
      </c>
      <c r="Z59" s="68">
        <f>+IF(X59&lt;&gt;0,+(Y59/X59)*100,0)</f>
        <v>803.15776866452643</v>
      </c>
      <c r="AA59" s="65">
        <f>SUM(AA56:AA58)</f>
        <v>25115511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66890315</v>
      </c>
      <c r="D9" s="20"/>
      <c r="E9" s="21">
        <v>65411609</v>
      </c>
      <c r="F9" s="22">
        <v>65411609</v>
      </c>
      <c r="G9" s="22">
        <v>6498895</v>
      </c>
      <c r="H9" s="22">
        <v>5775779</v>
      </c>
      <c r="I9" s="22">
        <v>6305622</v>
      </c>
      <c r="J9" s="22">
        <v>18580296</v>
      </c>
      <c r="K9" s="22">
        <v>6514620</v>
      </c>
      <c r="L9" s="22">
        <v>6528664</v>
      </c>
      <c r="M9" s="22">
        <v>6533786</v>
      </c>
      <c r="N9" s="22">
        <v>19577070</v>
      </c>
      <c r="O9" s="22"/>
      <c r="P9" s="22"/>
      <c r="Q9" s="22"/>
      <c r="R9" s="22"/>
      <c r="S9" s="22"/>
      <c r="T9" s="22"/>
      <c r="U9" s="22"/>
      <c r="V9" s="22"/>
      <c r="W9" s="22">
        <v>38157366</v>
      </c>
      <c r="X9" s="22">
        <v>32705790</v>
      </c>
      <c r="Y9" s="22">
        <v>5451576</v>
      </c>
      <c r="Z9" s="23">
        <v>16.668534837409524</v>
      </c>
      <c r="AA9" s="20">
        <v>65411609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1000</v>
      </c>
      <c r="F10" s="22">
        <v>1000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498</v>
      </c>
      <c r="Y10" s="22">
        <v>-498</v>
      </c>
      <c r="Z10" s="23">
        <v>-100</v>
      </c>
      <c r="AA10" s="20">
        <v>1000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13574228</v>
      </c>
      <c r="D13" s="20"/>
      <c r="E13" s="21">
        <v>11000000</v>
      </c>
      <c r="F13" s="22">
        <v>11000000</v>
      </c>
      <c r="G13" s="22">
        <v>1420699</v>
      </c>
      <c r="H13" s="22">
        <v>1445752</v>
      </c>
      <c r="I13" s="22">
        <v>1373354</v>
      </c>
      <c r="J13" s="22">
        <v>4239805</v>
      </c>
      <c r="K13" s="22">
        <v>1494696</v>
      </c>
      <c r="L13" s="22">
        <v>1524771</v>
      </c>
      <c r="M13" s="22">
        <v>1552764</v>
      </c>
      <c r="N13" s="22">
        <v>4572231</v>
      </c>
      <c r="O13" s="22"/>
      <c r="P13" s="22"/>
      <c r="Q13" s="22"/>
      <c r="R13" s="22"/>
      <c r="S13" s="22"/>
      <c r="T13" s="22"/>
      <c r="U13" s="22"/>
      <c r="V13" s="22"/>
      <c r="W13" s="22">
        <v>8812036</v>
      </c>
      <c r="X13" s="22">
        <v>5499996</v>
      </c>
      <c r="Y13" s="22">
        <v>3312040</v>
      </c>
      <c r="Z13" s="23">
        <v>60.21895288651119</v>
      </c>
      <c r="AA13" s="20">
        <v>11000000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708122</v>
      </c>
      <c r="D28" s="20"/>
      <c r="E28" s="21"/>
      <c r="F28" s="22"/>
      <c r="G28" s="22">
        <v>26497</v>
      </c>
      <c r="H28" s="22">
        <v>30502</v>
      </c>
      <c r="I28" s="22">
        <v>31420</v>
      </c>
      <c r="J28" s="22">
        <v>88419</v>
      </c>
      <c r="K28" s="22">
        <v>32535</v>
      </c>
      <c r="L28" s="22">
        <v>32535</v>
      </c>
      <c r="M28" s="22">
        <v>32659</v>
      </c>
      <c r="N28" s="22">
        <v>97729</v>
      </c>
      <c r="O28" s="22"/>
      <c r="P28" s="22"/>
      <c r="Q28" s="22"/>
      <c r="R28" s="22"/>
      <c r="S28" s="22"/>
      <c r="T28" s="22"/>
      <c r="U28" s="22"/>
      <c r="V28" s="22"/>
      <c r="W28" s="22">
        <v>186148</v>
      </c>
      <c r="X28" s="22"/>
      <c r="Y28" s="22">
        <v>186148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81172665</v>
      </c>
      <c r="D32" s="29">
        <f t="shared" ref="D32:Y32" si="0">SUM(D6:D31)</f>
        <v>0</v>
      </c>
      <c r="E32" s="30">
        <f t="shared" si="0"/>
        <v>76412609</v>
      </c>
      <c r="F32" s="31">
        <f t="shared" si="0"/>
        <v>76412609</v>
      </c>
      <c r="G32" s="31">
        <f t="shared" si="0"/>
        <v>7946091</v>
      </c>
      <c r="H32" s="31">
        <f t="shared" si="0"/>
        <v>7252033</v>
      </c>
      <c r="I32" s="31">
        <f t="shared" si="0"/>
        <v>7710396</v>
      </c>
      <c r="J32" s="31">
        <f t="shared" si="0"/>
        <v>22908520</v>
      </c>
      <c r="K32" s="31">
        <f t="shared" si="0"/>
        <v>8041851</v>
      </c>
      <c r="L32" s="31">
        <f t="shared" si="0"/>
        <v>8085970</v>
      </c>
      <c r="M32" s="31">
        <f t="shared" si="0"/>
        <v>8119209</v>
      </c>
      <c r="N32" s="31">
        <f t="shared" si="0"/>
        <v>24247030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47155550</v>
      </c>
      <c r="X32" s="31">
        <f t="shared" si="0"/>
        <v>38206284</v>
      </c>
      <c r="Y32" s="31">
        <f t="shared" si="0"/>
        <v>8949266</v>
      </c>
      <c r="Z32" s="32">
        <f>+IF(X32&lt;&gt;0,+(Y32/X32)*100,0)</f>
        <v>23.423544671342547</v>
      </c>
      <c r="AA32" s="29">
        <f>SUM(AA6:AA31)</f>
        <v>76412609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47236118</v>
      </c>
      <c r="D34" s="20"/>
      <c r="E34" s="21">
        <v>45541573</v>
      </c>
      <c r="F34" s="22">
        <v>45541573</v>
      </c>
      <c r="G34" s="22">
        <v>173363</v>
      </c>
      <c r="H34" s="22">
        <v>9222584</v>
      </c>
      <c r="I34" s="22">
        <v>4217847</v>
      </c>
      <c r="J34" s="22">
        <v>13613794</v>
      </c>
      <c r="K34" s="22">
        <v>4330280</v>
      </c>
      <c r="L34" s="22">
        <v>4248912</v>
      </c>
      <c r="M34" s="22">
        <v>4740014</v>
      </c>
      <c r="N34" s="22">
        <v>13319206</v>
      </c>
      <c r="O34" s="22"/>
      <c r="P34" s="22"/>
      <c r="Q34" s="22"/>
      <c r="R34" s="22"/>
      <c r="S34" s="22"/>
      <c r="T34" s="22"/>
      <c r="U34" s="22"/>
      <c r="V34" s="22"/>
      <c r="W34" s="22">
        <v>26933000</v>
      </c>
      <c r="X34" s="22">
        <v>22770834</v>
      </c>
      <c r="Y34" s="22">
        <v>4162166</v>
      </c>
      <c r="Z34" s="23">
        <v>18.278496079678067</v>
      </c>
      <c r="AA34" s="20">
        <v>45541573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17702183</v>
      </c>
      <c r="D37" s="20"/>
      <c r="E37" s="21">
        <v>20731000</v>
      </c>
      <c r="F37" s="22">
        <v>20731000</v>
      </c>
      <c r="G37" s="22">
        <v>604570</v>
      </c>
      <c r="H37" s="22">
        <v>1408040</v>
      </c>
      <c r="I37" s="22">
        <v>1386759</v>
      </c>
      <c r="J37" s="22">
        <v>3399369</v>
      </c>
      <c r="K37" s="22">
        <v>1254346</v>
      </c>
      <c r="L37" s="22">
        <v>1245255</v>
      </c>
      <c r="M37" s="22">
        <v>1137848</v>
      </c>
      <c r="N37" s="22">
        <v>3637449</v>
      </c>
      <c r="O37" s="22"/>
      <c r="P37" s="22"/>
      <c r="Q37" s="22"/>
      <c r="R37" s="22"/>
      <c r="S37" s="22"/>
      <c r="T37" s="22"/>
      <c r="U37" s="22"/>
      <c r="V37" s="22"/>
      <c r="W37" s="22">
        <v>7036818</v>
      </c>
      <c r="X37" s="22">
        <v>10365516</v>
      </c>
      <c r="Y37" s="22">
        <v>-3328698</v>
      </c>
      <c r="Z37" s="23">
        <v>-32.113191470641695</v>
      </c>
      <c r="AA37" s="20">
        <v>20731000</v>
      </c>
    </row>
    <row r="38" spans="1:27" ht="13.5" x14ac:dyDescent="0.25">
      <c r="A38" s="19" t="s">
        <v>64</v>
      </c>
      <c r="B38" s="15" t="s">
        <v>32</v>
      </c>
      <c r="C38" s="20">
        <v>5500000</v>
      </c>
      <c r="D38" s="20"/>
      <c r="E38" s="21">
        <v>7000000</v>
      </c>
      <c r="F38" s="22">
        <v>7000000</v>
      </c>
      <c r="G38" s="22"/>
      <c r="H38" s="22">
        <v>1750000</v>
      </c>
      <c r="I38" s="22"/>
      <c r="J38" s="22">
        <v>1750000</v>
      </c>
      <c r="K38" s="22"/>
      <c r="L38" s="22"/>
      <c r="M38" s="22">
        <v>1750000</v>
      </c>
      <c r="N38" s="22">
        <v>1750000</v>
      </c>
      <c r="O38" s="22"/>
      <c r="P38" s="22"/>
      <c r="Q38" s="22"/>
      <c r="R38" s="22"/>
      <c r="S38" s="22"/>
      <c r="T38" s="22"/>
      <c r="U38" s="22"/>
      <c r="V38" s="22"/>
      <c r="W38" s="22">
        <v>3500000</v>
      </c>
      <c r="X38" s="22">
        <v>3500004</v>
      </c>
      <c r="Y38" s="22">
        <v>-4</v>
      </c>
      <c r="Z38" s="23"/>
      <c r="AA38" s="20">
        <v>7000000</v>
      </c>
    </row>
    <row r="39" spans="1:27" ht="13.5" x14ac:dyDescent="0.25">
      <c r="A39" s="19" t="s">
        <v>65</v>
      </c>
      <c r="B39" s="15" t="s">
        <v>32</v>
      </c>
      <c r="C39" s="20">
        <v>772983</v>
      </c>
      <c r="D39" s="20"/>
      <c r="E39" s="21">
        <v>900000</v>
      </c>
      <c r="F39" s="22">
        <v>900000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450000</v>
      </c>
      <c r="Y39" s="22">
        <v>-450000</v>
      </c>
      <c r="Z39" s="23">
        <v>-100</v>
      </c>
      <c r="AA39" s="20">
        <v>900000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1899142</v>
      </c>
      <c r="D44" s="20"/>
      <c r="E44" s="21">
        <v>2240036</v>
      </c>
      <c r="F44" s="22">
        <v>2240036</v>
      </c>
      <c r="G44" s="22">
        <v>78326</v>
      </c>
      <c r="H44" s="22">
        <v>41133</v>
      </c>
      <c r="I44" s="22">
        <v>33155</v>
      </c>
      <c r="J44" s="22">
        <v>152614</v>
      </c>
      <c r="K44" s="22">
        <v>364127</v>
      </c>
      <c r="L44" s="22">
        <v>410322</v>
      </c>
      <c r="M44" s="22">
        <v>123621</v>
      </c>
      <c r="N44" s="22">
        <v>898070</v>
      </c>
      <c r="O44" s="22"/>
      <c r="P44" s="22"/>
      <c r="Q44" s="22"/>
      <c r="R44" s="22"/>
      <c r="S44" s="22"/>
      <c r="T44" s="22"/>
      <c r="U44" s="22"/>
      <c r="V44" s="22"/>
      <c r="W44" s="22">
        <v>1050684</v>
      </c>
      <c r="X44" s="22">
        <v>1120050</v>
      </c>
      <c r="Y44" s="22">
        <v>-69366</v>
      </c>
      <c r="Z44" s="23">
        <v>-6.1931163787330918</v>
      </c>
      <c r="AA44" s="20">
        <v>2240036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73110426</v>
      </c>
      <c r="D47" s="29">
        <f t="shared" ref="D47:Y47" si="1">SUM(D34:D46)</f>
        <v>0</v>
      </c>
      <c r="E47" s="30">
        <f t="shared" si="1"/>
        <v>76412609</v>
      </c>
      <c r="F47" s="31">
        <f t="shared" si="1"/>
        <v>76412609</v>
      </c>
      <c r="G47" s="31">
        <f t="shared" si="1"/>
        <v>856259</v>
      </c>
      <c r="H47" s="31">
        <f t="shared" si="1"/>
        <v>12421757</v>
      </c>
      <c r="I47" s="31">
        <f t="shared" si="1"/>
        <v>5637761</v>
      </c>
      <c r="J47" s="31">
        <f t="shared" si="1"/>
        <v>18915777</v>
      </c>
      <c r="K47" s="31">
        <f t="shared" si="1"/>
        <v>5948753</v>
      </c>
      <c r="L47" s="31">
        <f t="shared" si="1"/>
        <v>5904489</v>
      </c>
      <c r="M47" s="31">
        <f t="shared" si="1"/>
        <v>7751483</v>
      </c>
      <c r="N47" s="31">
        <f t="shared" si="1"/>
        <v>19604725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38520502</v>
      </c>
      <c r="X47" s="31">
        <f t="shared" si="1"/>
        <v>38206404</v>
      </c>
      <c r="Y47" s="31">
        <f t="shared" si="1"/>
        <v>314098</v>
      </c>
      <c r="Z47" s="32">
        <f>+IF(X47&lt;&gt;0,+(Y47/X47)*100,0)</f>
        <v>0.82210825179988145</v>
      </c>
      <c r="AA47" s="29">
        <f>SUM(AA34:AA46)</f>
        <v>76412609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8062239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7089832</v>
      </c>
      <c r="H48" s="41">
        <f t="shared" si="2"/>
        <v>-5169724</v>
      </c>
      <c r="I48" s="41">
        <f t="shared" si="2"/>
        <v>2072635</v>
      </c>
      <c r="J48" s="41">
        <f t="shared" si="2"/>
        <v>3992743</v>
      </c>
      <c r="K48" s="41">
        <f t="shared" si="2"/>
        <v>2093098</v>
      </c>
      <c r="L48" s="41">
        <f t="shared" si="2"/>
        <v>2181481</v>
      </c>
      <c r="M48" s="41">
        <f t="shared" si="2"/>
        <v>367726</v>
      </c>
      <c r="N48" s="41">
        <f t="shared" si="2"/>
        <v>4642305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8635048</v>
      </c>
      <c r="X48" s="41">
        <f t="shared" si="2"/>
        <v>-120</v>
      </c>
      <c r="Y48" s="41">
        <f t="shared" si="2"/>
        <v>8635168</v>
      </c>
      <c r="Z48" s="42">
        <f>+IF(X48&lt;&gt;0,+(Y48/X48)*100,0)</f>
        <v>-7195973.333333334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8062239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7089832</v>
      </c>
      <c r="H51" s="50">
        <f t="shared" si="3"/>
        <v>-5169724</v>
      </c>
      <c r="I51" s="50">
        <f t="shared" si="3"/>
        <v>2072635</v>
      </c>
      <c r="J51" s="50">
        <f t="shared" si="3"/>
        <v>3992743</v>
      </c>
      <c r="K51" s="50">
        <f t="shared" si="3"/>
        <v>2093098</v>
      </c>
      <c r="L51" s="50">
        <f t="shared" si="3"/>
        <v>2181481</v>
      </c>
      <c r="M51" s="50">
        <f t="shared" si="3"/>
        <v>367726</v>
      </c>
      <c r="N51" s="50">
        <f t="shared" si="3"/>
        <v>4642305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8635048</v>
      </c>
      <c r="X51" s="50">
        <f t="shared" si="3"/>
        <v>-120</v>
      </c>
      <c r="Y51" s="50">
        <f t="shared" si="3"/>
        <v>8635168</v>
      </c>
      <c r="Z51" s="51">
        <f>+IF(X51&lt;&gt;0,+(Y51/X51)*100,0)</f>
        <v>-7195973.333333334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8062239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7089832</v>
      </c>
      <c r="H53" s="56">
        <f t="shared" si="4"/>
        <v>-5169724</v>
      </c>
      <c r="I53" s="56">
        <f t="shared" si="4"/>
        <v>2072635</v>
      </c>
      <c r="J53" s="56">
        <f t="shared" si="4"/>
        <v>3992743</v>
      </c>
      <c r="K53" s="56">
        <f t="shared" si="4"/>
        <v>2093098</v>
      </c>
      <c r="L53" s="56">
        <f t="shared" si="4"/>
        <v>2181481</v>
      </c>
      <c r="M53" s="56">
        <f t="shared" si="4"/>
        <v>367726</v>
      </c>
      <c r="N53" s="56">
        <f t="shared" si="4"/>
        <v>4642305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8635048</v>
      </c>
      <c r="X53" s="56">
        <f t="shared" si="4"/>
        <v>-120</v>
      </c>
      <c r="Y53" s="56">
        <f t="shared" si="4"/>
        <v>8635168</v>
      </c>
      <c r="Z53" s="57">
        <f>+IF(X53&lt;&gt;0,+(Y53/X53)*100,0)</f>
        <v>-7195973.333333334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8062239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7089832</v>
      </c>
      <c r="H56" s="50">
        <f t="shared" si="5"/>
        <v>-5169724</v>
      </c>
      <c r="I56" s="50">
        <f t="shared" si="5"/>
        <v>2072635</v>
      </c>
      <c r="J56" s="50">
        <f t="shared" si="5"/>
        <v>3992743</v>
      </c>
      <c r="K56" s="50">
        <f t="shared" si="5"/>
        <v>2093098</v>
      </c>
      <c r="L56" s="50">
        <f t="shared" si="5"/>
        <v>2181481</v>
      </c>
      <c r="M56" s="50">
        <f t="shared" si="5"/>
        <v>367726</v>
      </c>
      <c r="N56" s="50">
        <f t="shared" si="5"/>
        <v>4642305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8635048</v>
      </c>
      <c r="X56" s="50">
        <f t="shared" si="5"/>
        <v>-120</v>
      </c>
      <c r="Y56" s="50">
        <f t="shared" si="5"/>
        <v>8635168</v>
      </c>
      <c r="Z56" s="51">
        <f>+IF(X56&lt;&gt;0,+(Y56/X56)*100,0)</f>
        <v>-7195973.333333334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8062239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7089832</v>
      </c>
      <c r="H59" s="67">
        <f t="shared" si="6"/>
        <v>-5169724</v>
      </c>
      <c r="I59" s="67">
        <f t="shared" si="6"/>
        <v>2072635</v>
      </c>
      <c r="J59" s="67">
        <f t="shared" si="6"/>
        <v>3992743</v>
      </c>
      <c r="K59" s="67">
        <f t="shared" si="6"/>
        <v>2093098</v>
      </c>
      <c r="L59" s="67">
        <f t="shared" si="6"/>
        <v>2181481</v>
      </c>
      <c r="M59" s="67">
        <f t="shared" si="6"/>
        <v>367726</v>
      </c>
      <c r="N59" s="67">
        <f t="shared" si="6"/>
        <v>4642305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8635048</v>
      </c>
      <c r="X59" s="67">
        <f t="shared" si="6"/>
        <v>-120</v>
      </c>
      <c r="Y59" s="67">
        <f t="shared" si="6"/>
        <v>8635168</v>
      </c>
      <c r="Z59" s="68">
        <f>+IF(X59&lt;&gt;0,+(Y59/X59)*100,0)</f>
        <v>-7195973.333333334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60288468</v>
      </c>
      <c r="D9" s="20"/>
      <c r="E9" s="21">
        <v>63441800</v>
      </c>
      <c r="F9" s="22">
        <v>63441800</v>
      </c>
      <c r="G9" s="22">
        <v>5400169</v>
      </c>
      <c r="H9" s="22">
        <v>5251865</v>
      </c>
      <c r="I9" s="22">
        <v>5562860</v>
      </c>
      <c r="J9" s="22">
        <v>16214894</v>
      </c>
      <c r="K9" s="22">
        <v>5458841</v>
      </c>
      <c r="L9" s="22">
        <v>5362936</v>
      </c>
      <c r="M9" s="22">
        <v>5261974</v>
      </c>
      <c r="N9" s="22">
        <v>16083751</v>
      </c>
      <c r="O9" s="22"/>
      <c r="P9" s="22"/>
      <c r="Q9" s="22"/>
      <c r="R9" s="22"/>
      <c r="S9" s="22"/>
      <c r="T9" s="22"/>
      <c r="U9" s="22"/>
      <c r="V9" s="22"/>
      <c r="W9" s="22">
        <v>32298645</v>
      </c>
      <c r="X9" s="22">
        <v>31720890</v>
      </c>
      <c r="Y9" s="22">
        <v>577755</v>
      </c>
      <c r="Z9" s="23">
        <v>1.8213707118558149</v>
      </c>
      <c r="AA9" s="20">
        <v>63441800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7343821</v>
      </c>
      <c r="D13" s="20"/>
      <c r="E13" s="21">
        <v>9511461</v>
      </c>
      <c r="F13" s="22">
        <v>9511461</v>
      </c>
      <c r="G13" s="22">
        <v>542701</v>
      </c>
      <c r="H13" s="22">
        <v>571090</v>
      </c>
      <c r="I13" s="22">
        <v>579465</v>
      </c>
      <c r="J13" s="22">
        <v>1693256</v>
      </c>
      <c r="K13" s="22">
        <v>614267</v>
      </c>
      <c r="L13" s="22">
        <v>637188</v>
      </c>
      <c r="M13" s="22">
        <v>663774</v>
      </c>
      <c r="N13" s="22">
        <v>1915229</v>
      </c>
      <c r="O13" s="22"/>
      <c r="P13" s="22"/>
      <c r="Q13" s="22"/>
      <c r="R13" s="22"/>
      <c r="S13" s="22"/>
      <c r="T13" s="22"/>
      <c r="U13" s="22"/>
      <c r="V13" s="22"/>
      <c r="W13" s="22">
        <v>3608485</v>
      </c>
      <c r="X13" s="22">
        <v>4755726</v>
      </c>
      <c r="Y13" s="22">
        <v>-1147241</v>
      </c>
      <c r="Z13" s="23">
        <v>-24.123362027164728</v>
      </c>
      <c r="AA13" s="20">
        <v>9511461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67632289</v>
      </c>
      <c r="D32" s="29">
        <f t="shared" ref="D32:Y32" si="0">SUM(D6:D31)</f>
        <v>0</v>
      </c>
      <c r="E32" s="30">
        <f t="shared" si="0"/>
        <v>72953261</v>
      </c>
      <c r="F32" s="31">
        <f t="shared" si="0"/>
        <v>72953261</v>
      </c>
      <c r="G32" s="31">
        <f t="shared" si="0"/>
        <v>5942870</v>
      </c>
      <c r="H32" s="31">
        <f t="shared" si="0"/>
        <v>5822955</v>
      </c>
      <c r="I32" s="31">
        <f t="shared" si="0"/>
        <v>6142325</v>
      </c>
      <c r="J32" s="31">
        <f t="shared" si="0"/>
        <v>17908150</v>
      </c>
      <c r="K32" s="31">
        <f t="shared" si="0"/>
        <v>6073108</v>
      </c>
      <c r="L32" s="31">
        <f t="shared" si="0"/>
        <v>6000124</v>
      </c>
      <c r="M32" s="31">
        <f t="shared" si="0"/>
        <v>5925748</v>
      </c>
      <c r="N32" s="31">
        <f t="shared" si="0"/>
        <v>17998980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35907130</v>
      </c>
      <c r="X32" s="31">
        <f t="shared" si="0"/>
        <v>36476616</v>
      </c>
      <c r="Y32" s="31">
        <f t="shared" si="0"/>
        <v>-569486</v>
      </c>
      <c r="Z32" s="32">
        <f>+IF(X32&lt;&gt;0,+(Y32/X32)*100,0)</f>
        <v>-1.5612358339381043</v>
      </c>
      <c r="AA32" s="29">
        <f>SUM(AA6:AA31)</f>
        <v>72953261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58387656</v>
      </c>
      <c r="D34" s="20"/>
      <c r="E34" s="21">
        <v>59781240</v>
      </c>
      <c r="F34" s="22">
        <v>59781240</v>
      </c>
      <c r="G34" s="22">
        <v>5209651</v>
      </c>
      <c r="H34" s="22">
        <v>5188298</v>
      </c>
      <c r="I34" s="22">
        <v>5136514</v>
      </c>
      <c r="J34" s="22">
        <v>15534463</v>
      </c>
      <c r="K34" s="22">
        <v>5729926</v>
      </c>
      <c r="L34" s="22">
        <v>5092116</v>
      </c>
      <c r="M34" s="22">
        <v>6229670</v>
      </c>
      <c r="N34" s="22">
        <v>17051712</v>
      </c>
      <c r="O34" s="22"/>
      <c r="P34" s="22"/>
      <c r="Q34" s="22"/>
      <c r="R34" s="22"/>
      <c r="S34" s="22"/>
      <c r="T34" s="22"/>
      <c r="U34" s="22"/>
      <c r="V34" s="22"/>
      <c r="W34" s="22">
        <v>32586175</v>
      </c>
      <c r="X34" s="22">
        <v>29890794</v>
      </c>
      <c r="Y34" s="22">
        <v>2695381</v>
      </c>
      <c r="Z34" s="23">
        <v>9.017428576838741</v>
      </c>
      <c r="AA34" s="20">
        <v>59781240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608091</v>
      </c>
      <c r="D37" s="20"/>
      <c r="E37" s="21">
        <v>856589</v>
      </c>
      <c r="F37" s="22">
        <v>856589</v>
      </c>
      <c r="G37" s="22"/>
      <c r="H37" s="22">
        <v>2669</v>
      </c>
      <c r="I37" s="22">
        <v>223153</v>
      </c>
      <c r="J37" s="22">
        <v>225822</v>
      </c>
      <c r="K37" s="22">
        <v>202463</v>
      </c>
      <c r="L37" s="22">
        <v>60984</v>
      </c>
      <c r="M37" s="22">
        <v>29600</v>
      </c>
      <c r="N37" s="22">
        <v>293047</v>
      </c>
      <c r="O37" s="22"/>
      <c r="P37" s="22"/>
      <c r="Q37" s="22"/>
      <c r="R37" s="22"/>
      <c r="S37" s="22"/>
      <c r="T37" s="22"/>
      <c r="U37" s="22"/>
      <c r="V37" s="22"/>
      <c r="W37" s="22">
        <v>518869</v>
      </c>
      <c r="X37" s="22">
        <v>428304</v>
      </c>
      <c r="Y37" s="22">
        <v>90565</v>
      </c>
      <c r="Z37" s="23">
        <v>21.145027830699689</v>
      </c>
      <c r="AA37" s="20">
        <v>856589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10294541</v>
      </c>
      <c r="F38" s="22">
        <v>10294541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5147274</v>
      </c>
      <c r="Y38" s="22">
        <v>-5147274</v>
      </c>
      <c r="Z38" s="23">
        <v>-100</v>
      </c>
      <c r="AA38" s="20">
        <v>10294541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426000</v>
      </c>
      <c r="F39" s="22">
        <v>426000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213006</v>
      </c>
      <c r="Y39" s="22">
        <v>-213006</v>
      </c>
      <c r="Z39" s="23">
        <v>-100</v>
      </c>
      <c r="AA39" s="20">
        <v>426000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4225243</v>
      </c>
      <c r="D41" s="20"/>
      <c r="E41" s="21">
        <v>10619242</v>
      </c>
      <c r="F41" s="22">
        <v>10619242</v>
      </c>
      <c r="G41" s="22">
        <v>40208</v>
      </c>
      <c r="H41" s="22">
        <v>62198</v>
      </c>
      <c r="I41" s="22">
        <v>3200253</v>
      </c>
      <c r="J41" s="22">
        <v>3302659</v>
      </c>
      <c r="K41" s="22">
        <v>139770</v>
      </c>
      <c r="L41" s="22">
        <v>848733</v>
      </c>
      <c r="M41" s="22">
        <v>114054</v>
      </c>
      <c r="N41" s="22">
        <v>1102557</v>
      </c>
      <c r="O41" s="22"/>
      <c r="P41" s="22"/>
      <c r="Q41" s="22"/>
      <c r="R41" s="22"/>
      <c r="S41" s="22"/>
      <c r="T41" s="22"/>
      <c r="U41" s="22"/>
      <c r="V41" s="22"/>
      <c r="W41" s="22">
        <v>4405216</v>
      </c>
      <c r="X41" s="22">
        <v>5309628</v>
      </c>
      <c r="Y41" s="22">
        <v>-904412</v>
      </c>
      <c r="Z41" s="23">
        <v>-17.033434357359877</v>
      </c>
      <c r="AA41" s="20">
        <v>10619242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-3216919</v>
      </c>
      <c r="D44" s="20"/>
      <c r="E44" s="21">
        <v>2729328</v>
      </c>
      <c r="F44" s="22">
        <v>2729328</v>
      </c>
      <c r="G44" s="22"/>
      <c r="H44" s="22"/>
      <c r="I44" s="22">
        <v>174000</v>
      </c>
      <c r="J44" s="22">
        <v>174000</v>
      </c>
      <c r="K44" s="22">
        <v>954717</v>
      </c>
      <c r="L44" s="22">
        <v>258648</v>
      </c>
      <c r="M44" s="22">
        <v>91173</v>
      </c>
      <c r="N44" s="22">
        <v>1304538</v>
      </c>
      <c r="O44" s="22"/>
      <c r="P44" s="22"/>
      <c r="Q44" s="22"/>
      <c r="R44" s="22"/>
      <c r="S44" s="22"/>
      <c r="T44" s="22"/>
      <c r="U44" s="22"/>
      <c r="V44" s="22"/>
      <c r="W44" s="22">
        <v>1478538</v>
      </c>
      <c r="X44" s="22">
        <v>1364676</v>
      </c>
      <c r="Y44" s="22">
        <v>113862</v>
      </c>
      <c r="Z44" s="23">
        <v>8.3435189011897322</v>
      </c>
      <c r="AA44" s="20">
        <v>2729328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60004071</v>
      </c>
      <c r="D47" s="29">
        <f t="shared" ref="D47:Y47" si="1">SUM(D34:D46)</f>
        <v>0</v>
      </c>
      <c r="E47" s="30">
        <f t="shared" si="1"/>
        <v>84706940</v>
      </c>
      <c r="F47" s="31">
        <f t="shared" si="1"/>
        <v>84706940</v>
      </c>
      <c r="G47" s="31">
        <f t="shared" si="1"/>
        <v>5249859</v>
      </c>
      <c r="H47" s="31">
        <f t="shared" si="1"/>
        <v>5253165</v>
      </c>
      <c r="I47" s="31">
        <f t="shared" si="1"/>
        <v>8733920</v>
      </c>
      <c r="J47" s="31">
        <f t="shared" si="1"/>
        <v>19236944</v>
      </c>
      <c r="K47" s="31">
        <f t="shared" si="1"/>
        <v>7026876</v>
      </c>
      <c r="L47" s="31">
        <f t="shared" si="1"/>
        <v>6260481</v>
      </c>
      <c r="M47" s="31">
        <f t="shared" si="1"/>
        <v>6464497</v>
      </c>
      <c r="N47" s="31">
        <f t="shared" si="1"/>
        <v>19751854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38988798</v>
      </c>
      <c r="X47" s="31">
        <f t="shared" si="1"/>
        <v>42353682</v>
      </c>
      <c r="Y47" s="31">
        <f t="shared" si="1"/>
        <v>-3364884</v>
      </c>
      <c r="Z47" s="32">
        <f>+IF(X47&lt;&gt;0,+(Y47/X47)*100,0)</f>
        <v>-7.9447260335004639</v>
      </c>
      <c r="AA47" s="29">
        <f>SUM(AA34:AA46)</f>
        <v>84706940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7628218</v>
      </c>
      <c r="D48" s="39">
        <f t="shared" si="2"/>
        <v>0</v>
      </c>
      <c r="E48" s="40">
        <f t="shared" si="2"/>
        <v>-11753679</v>
      </c>
      <c r="F48" s="41">
        <f t="shared" si="2"/>
        <v>-11753679</v>
      </c>
      <c r="G48" s="41">
        <f t="shared" si="2"/>
        <v>693011</v>
      </c>
      <c r="H48" s="41">
        <f t="shared" si="2"/>
        <v>569790</v>
      </c>
      <c r="I48" s="41">
        <f t="shared" si="2"/>
        <v>-2591595</v>
      </c>
      <c r="J48" s="41">
        <f t="shared" si="2"/>
        <v>-1328794</v>
      </c>
      <c r="K48" s="41">
        <f t="shared" si="2"/>
        <v>-953768</v>
      </c>
      <c r="L48" s="41">
        <f t="shared" si="2"/>
        <v>-260357</v>
      </c>
      <c r="M48" s="41">
        <f t="shared" si="2"/>
        <v>-538749</v>
      </c>
      <c r="N48" s="41">
        <f t="shared" si="2"/>
        <v>-1752874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-3081668</v>
      </c>
      <c r="X48" s="41">
        <f t="shared" si="2"/>
        <v>-5877066</v>
      </c>
      <c r="Y48" s="41">
        <f t="shared" si="2"/>
        <v>2795398</v>
      </c>
      <c r="Z48" s="42">
        <f>+IF(X48&lt;&gt;0,+(Y48/X48)*100,0)</f>
        <v>-47.56451603572259</v>
      </c>
      <c r="AA48" s="39">
        <f>+AA32-AA47</f>
        <v>-11753679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7628218</v>
      </c>
      <c r="D51" s="48">
        <f t="shared" si="3"/>
        <v>0</v>
      </c>
      <c r="E51" s="49">
        <f t="shared" si="3"/>
        <v>-11753679</v>
      </c>
      <c r="F51" s="50">
        <f t="shared" si="3"/>
        <v>-11753679</v>
      </c>
      <c r="G51" s="50">
        <f t="shared" si="3"/>
        <v>693011</v>
      </c>
      <c r="H51" s="50">
        <f t="shared" si="3"/>
        <v>569790</v>
      </c>
      <c r="I51" s="50">
        <f t="shared" si="3"/>
        <v>-2591595</v>
      </c>
      <c r="J51" s="50">
        <f t="shared" si="3"/>
        <v>-1328794</v>
      </c>
      <c r="K51" s="50">
        <f t="shared" si="3"/>
        <v>-953768</v>
      </c>
      <c r="L51" s="50">
        <f t="shared" si="3"/>
        <v>-260357</v>
      </c>
      <c r="M51" s="50">
        <f t="shared" si="3"/>
        <v>-538749</v>
      </c>
      <c r="N51" s="50">
        <f t="shared" si="3"/>
        <v>-1752874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-3081668</v>
      </c>
      <c r="X51" s="50">
        <f t="shared" si="3"/>
        <v>-5877066</v>
      </c>
      <c r="Y51" s="50">
        <f t="shared" si="3"/>
        <v>2795398</v>
      </c>
      <c r="Z51" s="51">
        <f>+IF(X51&lt;&gt;0,+(Y51/X51)*100,0)</f>
        <v>-47.56451603572259</v>
      </c>
      <c r="AA51" s="48">
        <f>SUM(AA48:AA50)</f>
        <v>-11753679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7628218</v>
      </c>
      <c r="D53" s="54">
        <f>+D51-D52</f>
        <v>0</v>
      </c>
      <c r="E53" s="55">
        <f t="shared" si="4"/>
        <v>-11753679</v>
      </c>
      <c r="F53" s="56">
        <f t="shared" si="4"/>
        <v>-11753679</v>
      </c>
      <c r="G53" s="56">
        <f t="shared" si="4"/>
        <v>693011</v>
      </c>
      <c r="H53" s="56">
        <f t="shared" si="4"/>
        <v>569790</v>
      </c>
      <c r="I53" s="56">
        <f t="shared" si="4"/>
        <v>-2591595</v>
      </c>
      <c r="J53" s="56">
        <f t="shared" si="4"/>
        <v>-1328794</v>
      </c>
      <c r="K53" s="56">
        <f t="shared" si="4"/>
        <v>-953768</v>
      </c>
      <c r="L53" s="56">
        <f t="shared" si="4"/>
        <v>-260357</v>
      </c>
      <c r="M53" s="56">
        <f t="shared" si="4"/>
        <v>-538749</v>
      </c>
      <c r="N53" s="56">
        <f t="shared" si="4"/>
        <v>-1752874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-3081668</v>
      </c>
      <c r="X53" s="56">
        <f t="shared" si="4"/>
        <v>-5877066</v>
      </c>
      <c r="Y53" s="56">
        <f t="shared" si="4"/>
        <v>2795398</v>
      </c>
      <c r="Z53" s="57">
        <f>+IF(X53&lt;&gt;0,+(Y53/X53)*100,0)</f>
        <v>-47.56451603572259</v>
      </c>
      <c r="AA53" s="54">
        <f>+AA51-AA52</f>
        <v>-11753679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7628218</v>
      </c>
      <c r="D56" s="48">
        <f>SUM(D53:D55)</f>
        <v>0</v>
      </c>
      <c r="E56" s="49">
        <f t="shared" si="5"/>
        <v>-11753679</v>
      </c>
      <c r="F56" s="50">
        <f t="shared" si="5"/>
        <v>-11753679</v>
      </c>
      <c r="G56" s="50">
        <f t="shared" si="5"/>
        <v>693011</v>
      </c>
      <c r="H56" s="50">
        <f t="shared" si="5"/>
        <v>569790</v>
      </c>
      <c r="I56" s="50">
        <f t="shared" si="5"/>
        <v>-2591595</v>
      </c>
      <c r="J56" s="50">
        <f t="shared" si="5"/>
        <v>-1328794</v>
      </c>
      <c r="K56" s="50">
        <f t="shared" si="5"/>
        <v>-953768</v>
      </c>
      <c r="L56" s="50">
        <f t="shared" si="5"/>
        <v>-260357</v>
      </c>
      <c r="M56" s="50">
        <f t="shared" si="5"/>
        <v>-538749</v>
      </c>
      <c r="N56" s="50">
        <f t="shared" si="5"/>
        <v>-1752874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-3081668</v>
      </c>
      <c r="X56" s="50">
        <f t="shared" si="5"/>
        <v>-5877066</v>
      </c>
      <c r="Y56" s="50">
        <f t="shared" si="5"/>
        <v>2795398</v>
      </c>
      <c r="Z56" s="51">
        <f>+IF(X56&lt;&gt;0,+(Y56/X56)*100,0)</f>
        <v>-47.56451603572259</v>
      </c>
      <c r="AA56" s="48">
        <f>SUM(AA53:AA55)</f>
        <v>-11753679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7628218</v>
      </c>
      <c r="D59" s="65">
        <f>SUM(D56:D58)</f>
        <v>0</v>
      </c>
      <c r="E59" s="66">
        <f t="shared" si="6"/>
        <v>-11753679</v>
      </c>
      <c r="F59" s="67">
        <f t="shared" si="6"/>
        <v>-11753679</v>
      </c>
      <c r="G59" s="67">
        <f t="shared" si="6"/>
        <v>693011</v>
      </c>
      <c r="H59" s="67">
        <f t="shared" si="6"/>
        <v>569790</v>
      </c>
      <c r="I59" s="67">
        <f t="shared" si="6"/>
        <v>-2591595</v>
      </c>
      <c r="J59" s="67">
        <f t="shared" si="6"/>
        <v>-1328794</v>
      </c>
      <c r="K59" s="67">
        <f t="shared" si="6"/>
        <v>-953768</v>
      </c>
      <c r="L59" s="67">
        <f t="shared" si="6"/>
        <v>-260357</v>
      </c>
      <c r="M59" s="67">
        <f t="shared" si="6"/>
        <v>-538749</v>
      </c>
      <c r="N59" s="67">
        <f t="shared" si="6"/>
        <v>-1752874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-3081668</v>
      </c>
      <c r="X59" s="67">
        <f t="shared" si="6"/>
        <v>-5877066</v>
      </c>
      <c r="Y59" s="67">
        <f t="shared" si="6"/>
        <v>2795398</v>
      </c>
      <c r="Z59" s="68">
        <f>+IF(X59&lt;&gt;0,+(Y59/X59)*100,0)</f>
        <v>-47.56451603572259</v>
      </c>
      <c r="AA59" s="65">
        <f>SUM(AA56:AA58)</f>
        <v>-11753679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160302077</v>
      </c>
      <c r="D9" s="20"/>
      <c r="E9" s="21">
        <v>173147907</v>
      </c>
      <c r="F9" s="22">
        <v>173147907</v>
      </c>
      <c r="G9" s="22">
        <v>15110036</v>
      </c>
      <c r="H9" s="22"/>
      <c r="I9" s="22">
        <v>15240691</v>
      </c>
      <c r="J9" s="22">
        <v>30350727</v>
      </c>
      <c r="K9" s="22">
        <v>30329402</v>
      </c>
      <c r="L9" s="22">
        <v>14927550</v>
      </c>
      <c r="M9" s="22">
        <v>15222180</v>
      </c>
      <c r="N9" s="22">
        <v>60479132</v>
      </c>
      <c r="O9" s="22"/>
      <c r="P9" s="22"/>
      <c r="Q9" s="22"/>
      <c r="R9" s="22"/>
      <c r="S9" s="22"/>
      <c r="T9" s="22"/>
      <c r="U9" s="22"/>
      <c r="V9" s="22"/>
      <c r="W9" s="22">
        <v>90829859</v>
      </c>
      <c r="X9" s="22">
        <v>86573952</v>
      </c>
      <c r="Y9" s="22">
        <v>4255907</v>
      </c>
      <c r="Z9" s="23">
        <v>4.9159208996257906</v>
      </c>
      <c r="AA9" s="20">
        <v>173147907</v>
      </c>
    </row>
    <row r="10" spans="1:27" ht="13.5" x14ac:dyDescent="0.25">
      <c r="A10" s="19" t="s">
        <v>38</v>
      </c>
      <c r="B10" s="15" t="s">
        <v>32</v>
      </c>
      <c r="C10" s="20">
        <v>321216</v>
      </c>
      <c r="D10" s="20"/>
      <c r="E10" s="21">
        <v>887542</v>
      </c>
      <c r="F10" s="22">
        <v>887542</v>
      </c>
      <c r="G10" s="22">
        <v>77210</v>
      </c>
      <c r="H10" s="22"/>
      <c r="I10" s="22">
        <v>10073</v>
      </c>
      <c r="J10" s="22">
        <v>87283</v>
      </c>
      <c r="K10" s="22">
        <v>114266</v>
      </c>
      <c r="L10" s="22">
        <v>13360</v>
      </c>
      <c r="M10" s="22">
        <v>978</v>
      </c>
      <c r="N10" s="22">
        <v>128604</v>
      </c>
      <c r="O10" s="22"/>
      <c r="P10" s="22"/>
      <c r="Q10" s="22"/>
      <c r="R10" s="22"/>
      <c r="S10" s="22"/>
      <c r="T10" s="22"/>
      <c r="U10" s="22"/>
      <c r="V10" s="22"/>
      <c r="W10" s="22">
        <v>215887</v>
      </c>
      <c r="X10" s="22">
        <v>443772</v>
      </c>
      <c r="Y10" s="22">
        <v>-227885</v>
      </c>
      <c r="Z10" s="23">
        <v>-51.351820304120132</v>
      </c>
      <c r="AA10" s="20">
        <v>887542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887</v>
      </c>
      <c r="D17" s="20"/>
      <c r="E17" s="21">
        <v>75638</v>
      </c>
      <c r="F17" s="22">
        <v>75638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37818</v>
      </c>
      <c r="Y17" s="22">
        <v>-37818</v>
      </c>
      <c r="Z17" s="23">
        <v>-100</v>
      </c>
      <c r="AA17" s="20">
        <v>75638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133981856</v>
      </c>
      <c r="D25" s="20"/>
      <c r="E25" s="21">
        <v>163008350</v>
      </c>
      <c r="F25" s="22">
        <v>163008350</v>
      </c>
      <c r="G25" s="22"/>
      <c r="H25" s="22"/>
      <c r="I25" s="22"/>
      <c r="J25" s="22"/>
      <c r="K25" s="22">
        <v>61519016</v>
      </c>
      <c r="L25" s="22"/>
      <c r="M25" s="22">
        <v>49457196</v>
      </c>
      <c r="N25" s="22">
        <v>110976212</v>
      </c>
      <c r="O25" s="22"/>
      <c r="P25" s="22"/>
      <c r="Q25" s="22"/>
      <c r="R25" s="22"/>
      <c r="S25" s="22"/>
      <c r="T25" s="22"/>
      <c r="U25" s="22"/>
      <c r="V25" s="22"/>
      <c r="W25" s="22">
        <v>110976212</v>
      </c>
      <c r="X25" s="22">
        <v>81504174</v>
      </c>
      <c r="Y25" s="22">
        <v>29472038</v>
      </c>
      <c r="Z25" s="23">
        <v>36.160157883447788</v>
      </c>
      <c r="AA25" s="20">
        <v>163008350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459769</v>
      </c>
      <c r="D29" s="20"/>
      <c r="E29" s="21">
        <v>2527388</v>
      </c>
      <c r="F29" s="22">
        <v>2527388</v>
      </c>
      <c r="G29" s="22">
        <v>30071</v>
      </c>
      <c r="H29" s="22"/>
      <c r="I29" s="22">
        <v>18704</v>
      </c>
      <c r="J29" s="22">
        <v>48775</v>
      </c>
      <c r="K29" s="22">
        <v>395574</v>
      </c>
      <c r="L29" s="22">
        <v>83952</v>
      </c>
      <c r="M29" s="22">
        <v>5152</v>
      </c>
      <c r="N29" s="22">
        <v>484678</v>
      </c>
      <c r="O29" s="22"/>
      <c r="P29" s="22"/>
      <c r="Q29" s="22"/>
      <c r="R29" s="22"/>
      <c r="S29" s="22"/>
      <c r="T29" s="22"/>
      <c r="U29" s="22"/>
      <c r="V29" s="22"/>
      <c r="W29" s="22">
        <v>533453</v>
      </c>
      <c r="X29" s="22">
        <v>1263696</v>
      </c>
      <c r="Y29" s="22">
        <v>-730243</v>
      </c>
      <c r="Z29" s="23">
        <v>-57.786287208315926</v>
      </c>
      <c r="AA29" s="20">
        <v>2527388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295065805</v>
      </c>
      <c r="D32" s="29">
        <f t="shared" ref="D32:Y32" si="0">SUM(D6:D31)</f>
        <v>0</v>
      </c>
      <c r="E32" s="30">
        <f t="shared" si="0"/>
        <v>339646825</v>
      </c>
      <c r="F32" s="31">
        <f t="shared" si="0"/>
        <v>339646825</v>
      </c>
      <c r="G32" s="31">
        <f t="shared" si="0"/>
        <v>15217317</v>
      </c>
      <c r="H32" s="31">
        <f t="shared" si="0"/>
        <v>0</v>
      </c>
      <c r="I32" s="31">
        <f t="shared" si="0"/>
        <v>15269468</v>
      </c>
      <c r="J32" s="31">
        <f t="shared" si="0"/>
        <v>30486785</v>
      </c>
      <c r="K32" s="31">
        <f t="shared" si="0"/>
        <v>92358258</v>
      </c>
      <c r="L32" s="31">
        <f t="shared" si="0"/>
        <v>15024862</v>
      </c>
      <c r="M32" s="31">
        <f t="shared" si="0"/>
        <v>64685506</v>
      </c>
      <c r="N32" s="31">
        <f t="shared" si="0"/>
        <v>172068626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202555411</v>
      </c>
      <c r="X32" s="31">
        <f t="shared" si="0"/>
        <v>169823412</v>
      </c>
      <c r="Y32" s="31">
        <f t="shared" si="0"/>
        <v>32731999</v>
      </c>
      <c r="Z32" s="32">
        <f>+IF(X32&lt;&gt;0,+(Y32/X32)*100,0)</f>
        <v>19.274138126491064</v>
      </c>
      <c r="AA32" s="29">
        <f>SUM(AA6:AA31)</f>
        <v>339646825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52540184</v>
      </c>
      <c r="D34" s="20"/>
      <c r="E34" s="21">
        <v>57308975</v>
      </c>
      <c r="F34" s="22">
        <v>57308975</v>
      </c>
      <c r="G34" s="22">
        <v>4068129</v>
      </c>
      <c r="H34" s="22"/>
      <c r="I34" s="22">
        <v>4149446</v>
      </c>
      <c r="J34" s="22">
        <v>8217575</v>
      </c>
      <c r="K34" s="22">
        <v>8950818</v>
      </c>
      <c r="L34" s="22">
        <v>4435035</v>
      </c>
      <c r="M34" s="22">
        <v>4031140</v>
      </c>
      <c r="N34" s="22">
        <v>17416993</v>
      </c>
      <c r="O34" s="22"/>
      <c r="P34" s="22"/>
      <c r="Q34" s="22"/>
      <c r="R34" s="22"/>
      <c r="S34" s="22"/>
      <c r="T34" s="22"/>
      <c r="U34" s="22"/>
      <c r="V34" s="22"/>
      <c r="W34" s="22">
        <v>25634568</v>
      </c>
      <c r="X34" s="22">
        <v>28654494</v>
      </c>
      <c r="Y34" s="22">
        <v>-3019926</v>
      </c>
      <c r="Z34" s="23">
        <v>-10.5391007777</v>
      </c>
      <c r="AA34" s="20">
        <v>57308975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945765</v>
      </c>
      <c r="D37" s="20"/>
      <c r="E37" s="21"/>
      <c r="F37" s="22"/>
      <c r="G37" s="22"/>
      <c r="H37" s="22"/>
      <c r="I37" s="22">
        <v>996</v>
      </c>
      <c r="J37" s="22">
        <v>996</v>
      </c>
      <c r="K37" s="22">
        <v>47342</v>
      </c>
      <c r="L37" s="22">
        <v>3210</v>
      </c>
      <c r="M37" s="22">
        <v>17807</v>
      </c>
      <c r="N37" s="22">
        <v>68359</v>
      </c>
      <c r="O37" s="22"/>
      <c r="P37" s="22"/>
      <c r="Q37" s="22"/>
      <c r="R37" s="22"/>
      <c r="S37" s="22"/>
      <c r="T37" s="22"/>
      <c r="U37" s="22"/>
      <c r="V37" s="22"/>
      <c r="W37" s="22">
        <v>69355</v>
      </c>
      <c r="X37" s="22"/>
      <c r="Y37" s="22">
        <v>69355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133720828</v>
      </c>
      <c r="F38" s="22">
        <v>133720828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66860412</v>
      </c>
      <c r="Y38" s="22">
        <v>-66860412</v>
      </c>
      <c r="Z38" s="23">
        <v>-100</v>
      </c>
      <c r="AA38" s="20">
        <v>133720828</v>
      </c>
    </row>
    <row r="39" spans="1:27" ht="13.5" x14ac:dyDescent="0.25">
      <c r="A39" s="19" t="s">
        <v>65</v>
      </c>
      <c r="B39" s="15" t="s">
        <v>32</v>
      </c>
      <c r="C39" s="20">
        <v>96288735</v>
      </c>
      <c r="D39" s="20"/>
      <c r="E39" s="21">
        <v>39074858</v>
      </c>
      <c r="F39" s="22">
        <v>39074858</v>
      </c>
      <c r="G39" s="22">
        <v>8024061</v>
      </c>
      <c r="H39" s="22"/>
      <c r="I39" s="22">
        <v>8024061</v>
      </c>
      <c r="J39" s="22">
        <v>16048122</v>
      </c>
      <c r="K39" s="22">
        <v>16048122</v>
      </c>
      <c r="L39" s="22">
        <v>8024061</v>
      </c>
      <c r="M39" s="22">
        <v>8024061</v>
      </c>
      <c r="N39" s="22">
        <v>32096244</v>
      </c>
      <c r="O39" s="22"/>
      <c r="P39" s="22"/>
      <c r="Q39" s="22"/>
      <c r="R39" s="22"/>
      <c r="S39" s="22"/>
      <c r="T39" s="22"/>
      <c r="U39" s="22"/>
      <c r="V39" s="22"/>
      <c r="W39" s="22">
        <v>48144366</v>
      </c>
      <c r="X39" s="22">
        <v>19537428</v>
      </c>
      <c r="Y39" s="22">
        <v>28606938</v>
      </c>
      <c r="Z39" s="23">
        <v>146.42120754072644</v>
      </c>
      <c r="AA39" s="20">
        <v>39074858</v>
      </c>
    </row>
    <row r="40" spans="1:27" ht="13.5" x14ac:dyDescent="0.25">
      <c r="A40" s="19" t="s">
        <v>40</v>
      </c>
      <c r="B40" s="15" t="s">
        <v>32</v>
      </c>
      <c r="C40" s="20">
        <v>30380480</v>
      </c>
      <c r="D40" s="20"/>
      <c r="E40" s="21">
        <v>16058102</v>
      </c>
      <c r="F40" s="22">
        <v>16058102</v>
      </c>
      <c r="G40" s="22"/>
      <c r="H40" s="22"/>
      <c r="I40" s="22"/>
      <c r="J40" s="22"/>
      <c r="K40" s="22">
        <v>501767</v>
      </c>
      <c r="L40" s="22"/>
      <c r="M40" s="22">
        <v>13442750</v>
      </c>
      <c r="N40" s="22">
        <v>13944517</v>
      </c>
      <c r="O40" s="22"/>
      <c r="P40" s="22"/>
      <c r="Q40" s="22"/>
      <c r="R40" s="22"/>
      <c r="S40" s="22"/>
      <c r="T40" s="22"/>
      <c r="U40" s="22"/>
      <c r="V40" s="22"/>
      <c r="W40" s="22">
        <v>13944517</v>
      </c>
      <c r="X40" s="22">
        <v>8029050</v>
      </c>
      <c r="Y40" s="22">
        <v>5915467</v>
      </c>
      <c r="Z40" s="23">
        <v>73.675802243104727</v>
      </c>
      <c r="AA40" s="20">
        <v>16058102</v>
      </c>
    </row>
    <row r="41" spans="1:27" ht="13.5" x14ac:dyDescent="0.25">
      <c r="A41" s="19" t="s">
        <v>66</v>
      </c>
      <c r="B41" s="15" t="s">
        <v>32</v>
      </c>
      <c r="C41" s="20">
        <v>79112903</v>
      </c>
      <c r="D41" s="20"/>
      <c r="E41" s="21">
        <v>80723843</v>
      </c>
      <c r="F41" s="22">
        <v>80723843</v>
      </c>
      <c r="G41" s="22"/>
      <c r="H41" s="22"/>
      <c r="I41" s="22">
        <v>7401451</v>
      </c>
      <c r="J41" s="22">
        <v>7401451</v>
      </c>
      <c r="K41" s="22">
        <v>13680577</v>
      </c>
      <c r="L41" s="22">
        <v>7076796</v>
      </c>
      <c r="M41" s="22">
        <v>8802624</v>
      </c>
      <c r="N41" s="22">
        <v>29559997</v>
      </c>
      <c r="O41" s="22"/>
      <c r="P41" s="22"/>
      <c r="Q41" s="22"/>
      <c r="R41" s="22"/>
      <c r="S41" s="22"/>
      <c r="T41" s="22"/>
      <c r="U41" s="22"/>
      <c r="V41" s="22"/>
      <c r="W41" s="22">
        <v>36961448</v>
      </c>
      <c r="X41" s="22">
        <v>40361922</v>
      </c>
      <c r="Y41" s="22">
        <v>-3400474</v>
      </c>
      <c r="Z41" s="23">
        <v>-8.4249555806584233</v>
      </c>
      <c r="AA41" s="20">
        <v>80723843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10914109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24874099</v>
      </c>
      <c r="D44" s="20"/>
      <c r="E44" s="21">
        <v>3120018</v>
      </c>
      <c r="F44" s="22">
        <v>3120018</v>
      </c>
      <c r="G44" s="22">
        <v>33618</v>
      </c>
      <c r="H44" s="22"/>
      <c r="I44" s="22">
        <v>40656</v>
      </c>
      <c r="J44" s="22">
        <v>74274</v>
      </c>
      <c r="K44" s="22">
        <v>79306</v>
      </c>
      <c r="L44" s="22">
        <v>40892</v>
      </c>
      <c r="M44" s="22">
        <v>35294</v>
      </c>
      <c r="N44" s="22">
        <v>155492</v>
      </c>
      <c r="O44" s="22"/>
      <c r="P44" s="22"/>
      <c r="Q44" s="22"/>
      <c r="R44" s="22"/>
      <c r="S44" s="22"/>
      <c r="T44" s="22"/>
      <c r="U44" s="22"/>
      <c r="V44" s="22"/>
      <c r="W44" s="22">
        <v>229766</v>
      </c>
      <c r="X44" s="22">
        <v>1560018</v>
      </c>
      <c r="Y44" s="22">
        <v>-1330252</v>
      </c>
      <c r="Z44" s="23">
        <v>-85.271580199715643</v>
      </c>
      <c r="AA44" s="20">
        <v>3120018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295056275</v>
      </c>
      <c r="D47" s="29">
        <f t="shared" ref="D47:Y47" si="1">SUM(D34:D46)</f>
        <v>0</v>
      </c>
      <c r="E47" s="30">
        <f t="shared" si="1"/>
        <v>330006624</v>
      </c>
      <c r="F47" s="31">
        <f t="shared" si="1"/>
        <v>330006624</v>
      </c>
      <c r="G47" s="31">
        <f t="shared" si="1"/>
        <v>12125808</v>
      </c>
      <c r="H47" s="31">
        <f t="shared" si="1"/>
        <v>0</v>
      </c>
      <c r="I47" s="31">
        <f t="shared" si="1"/>
        <v>19616610</v>
      </c>
      <c r="J47" s="31">
        <f t="shared" si="1"/>
        <v>31742418</v>
      </c>
      <c r="K47" s="31">
        <f t="shared" si="1"/>
        <v>39307932</v>
      </c>
      <c r="L47" s="31">
        <f t="shared" si="1"/>
        <v>19579994</v>
      </c>
      <c r="M47" s="31">
        <f t="shared" si="1"/>
        <v>34353676</v>
      </c>
      <c r="N47" s="31">
        <f t="shared" si="1"/>
        <v>93241602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124984020</v>
      </c>
      <c r="X47" s="31">
        <f t="shared" si="1"/>
        <v>165003324</v>
      </c>
      <c r="Y47" s="31">
        <f t="shared" si="1"/>
        <v>-40019304</v>
      </c>
      <c r="Z47" s="32">
        <f>+IF(X47&lt;&gt;0,+(Y47/X47)*100,0)</f>
        <v>-24.253635035861461</v>
      </c>
      <c r="AA47" s="29">
        <f>SUM(AA34:AA46)</f>
        <v>330006624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9530</v>
      </c>
      <c r="D48" s="39">
        <f t="shared" si="2"/>
        <v>0</v>
      </c>
      <c r="E48" s="40">
        <f t="shared" si="2"/>
        <v>9640201</v>
      </c>
      <c r="F48" s="41">
        <f t="shared" si="2"/>
        <v>9640201</v>
      </c>
      <c r="G48" s="41">
        <f t="shared" si="2"/>
        <v>3091509</v>
      </c>
      <c r="H48" s="41">
        <f t="shared" si="2"/>
        <v>0</v>
      </c>
      <c r="I48" s="41">
        <f t="shared" si="2"/>
        <v>-4347142</v>
      </c>
      <c r="J48" s="41">
        <f t="shared" si="2"/>
        <v>-1255633</v>
      </c>
      <c r="K48" s="41">
        <f t="shared" si="2"/>
        <v>53050326</v>
      </c>
      <c r="L48" s="41">
        <f t="shared" si="2"/>
        <v>-4555132</v>
      </c>
      <c r="M48" s="41">
        <f t="shared" si="2"/>
        <v>30331830</v>
      </c>
      <c r="N48" s="41">
        <f t="shared" si="2"/>
        <v>78827024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77571391</v>
      </c>
      <c r="X48" s="41">
        <f t="shared" si="2"/>
        <v>4820088</v>
      </c>
      <c r="Y48" s="41">
        <f t="shared" si="2"/>
        <v>72751303</v>
      </c>
      <c r="Z48" s="42">
        <f>+IF(X48&lt;&gt;0,+(Y48/X48)*100,0)</f>
        <v>1509.3355764459072</v>
      </c>
      <c r="AA48" s="39">
        <f>+AA32-AA47</f>
        <v>9640201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9530</v>
      </c>
      <c r="D51" s="48">
        <f t="shared" si="3"/>
        <v>0</v>
      </c>
      <c r="E51" s="49">
        <f t="shared" si="3"/>
        <v>9640201</v>
      </c>
      <c r="F51" s="50">
        <f t="shared" si="3"/>
        <v>9640201</v>
      </c>
      <c r="G51" s="50">
        <f t="shared" si="3"/>
        <v>3091509</v>
      </c>
      <c r="H51" s="50">
        <f t="shared" si="3"/>
        <v>0</v>
      </c>
      <c r="I51" s="50">
        <f t="shared" si="3"/>
        <v>-4347142</v>
      </c>
      <c r="J51" s="50">
        <f t="shared" si="3"/>
        <v>-1255633</v>
      </c>
      <c r="K51" s="50">
        <f t="shared" si="3"/>
        <v>53050326</v>
      </c>
      <c r="L51" s="50">
        <f t="shared" si="3"/>
        <v>-4555132</v>
      </c>
      <c r="M51" s="50">
        <f t="shared" si="3"/>
        <v>30331830</v>
      </c>
      <c r="N51" s="50">
        <f t="shared" si="3"/>
        <v>78827024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77571391</v>
      </c>
      <c r="X51" s="50">
        <f t="shared" si="3"/>
        <v>4820088</v>
      </c>
      <c r="Y51" s="50">
        <f t="shared" si="3"/>
        <v>72751303</v>
      </c>
      <c r="Z51" s="51">
        <f>+IF(X51&lt;&gt;0,+(Y51/X51)*100,0)</f>
        <v>1509.3355764459072</v>
      </c>
      <c r="AA51" s="48">
        <f>SUM(AA48:AA50)</f>
        <v>9640201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9530</v>
      </c>
      <c r="D53" s="54">
        <f>+D51-D52</f>
        <v>0</v>
      </c>
      <c r="E53" s="55">
        <f t="shared" si="4"/>
        <v>9640201</v>
      </c>
      <c r="F53" s="56">
        <f t="shared" si="4"/>
        <v>9640201</v>
      </c>
      <c r="G53" s="56">
        <f t="shared" si="4"/>
        <v>3091509</v>
      </c>
      <c r="H53" s="56">
        <f t="shared" si="4"/>
        <v>0</v>
      </c>
      <c r="I53" s="56">
        <f t="shared" si="4"/>
        <v>-4347142</v>
      </c>
      <c r="J53" s="56">
        <f t="shared" si="4"/>
        <v>-1255633</v>
      </c>
      <c r="K53" s="56">
        <f t="shared" si="4"/>
        <v>53050326</v>
      </c>
      <c r="L53" s="56">
        <f t="shared" si="4"/>
        <v>-4555132</v>
      </c>
      <c r="M53" s="56">
        <f t="shared" si="4"/>
        <v>30331830</v>
      </c>
      <c r="N53" s="56">
        <f t="shared" si="4"/>
        <v>78827024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77571391</v>
      </c>
      <c r="X53" s="56">
        <f t="shared" si="4"/>
        <v>4820088</v>
      </c>
      <c r="Y53" s="56">
        <f t="shared" si="4"/>
        <v>72751303</v>
      </c>
      <c r="Z53" s="57">
        <f>+IF(X53&lt;&gt;0,+(Y53/X53)*100,0)</f>
        <v>1509.3355764459072</v>
      </c>
      <c r="AA53" s="54">
        <f>+AA51-AA52</f>
        <v>9640201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9530</v>
      </c>
      <c r="D56" s="48">
        <f>SUM(D53:D55)</f>
        <v>0</v>
      </c>
      <c r="E56" s="49">
        <f t="shared" si="5"/>
        <v>9640201</v>
      </c>
      <c r="F56" s="50">
        <f t="shared" si="5"/>
        <v>9640201</v>
      </c>
      <c r="G56" s="50">
        <f t="shared" si="5"/>
        <v>3091509</v>
      </c>
      <c r="H56" s="50">
        <f t="shared" si="5"/>
        <v>0</v>
      </c>
      <c r="I56" s="50">
        <f t="shared" si="5"/>
        <v>-4347142</v>
      </c>
      <c r="J56" s="50">
        <f t="shared" si="5"/>
        <v>-1255633</v>
      </c>
      <c r="K56" s="50">
        <f t="shared" si="5"/>
        <v>53050326</v>
      </c>
      <c r="L56" s="50">
        <f t="shared" si="5"/>
        <v>-4555132</v>
      </c>
      <c r="M56" s="50">
        <f t="shared" si="5"/>
        <v>30331830</v>
      </c>
      <c r="N56" s="50">
        <f t="shared" si="5"/>
        <v>78827024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77571391</v>
      </c>
      <c r="X56" s="50">
        <f t="shared" si="5"/>
        <v>4820088</v>
      </c>
      <c r="Y56" s="50">
        <f t="shared" si="5"/>
        <v>72751303</v>
      </c>
      <c r="Z56" s="51">
        <f>+IF(X56&lt;&gt;0,+(Y56/X56)*100,0)</f>
        <v>1509.3355764459072</v>
      </c>
      <c r="AA56" s="48">
        <f>SUM(AA53:AA55)</f>
        <v>9640201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9530</v>
      </c>
      <c r="D59" s="65">
        <f>SUM(D56:D58)</f>
        <v>0</v>
      </c>
      <c r="E59" s="66">
        <f t="shared" si="6"/>
        <v>9640201</v>
      </c>
      <c r="F59" s="67">
        <f t="shared" si="6"/>
        <v>9640201</v>
      </c>
      <c r="G59" s="67">
        <f t="shared" si="6"/>
        <v>3091509</v>
      </c>
      <c r="H59" s="67">
        <f t="shared" si="6"/>
        <v>0</v>
      </c>
      <c r="I59" s="67">
        <f t="shared" si="6"/>
        <v>-4347142</v>
      </c>
      <c r="J59" s="67">
        <f t="shared" si="6"/>
        <v>-1255633</v>
      </c>
      <c r="K59" s="67">
        <f t="shared" si="6"/>
        <v>53050326</v>
      </c>
      <c r="L59" s="67">
        <f t="shared" si="6"/>
        <v>-4555132</v>
      </c>
      <c r="M59" s="67">
        <f t="shared" si="6"/>
        <v>30331830</v>
      </c>
      <c r="N59" s="67">
        <f t="shared" si="6"/>
        <v>78827024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77571391</v>
      </c>
      <c r="X59" s="67">
        <f t="shared" si="6"/>
        <v>4820088</v>
      </c>
      <c r="Y59" s="67">
        <f t="shared" si="6"/>
        <v>72751303</v>
      </c>
      <c r="Z59" s="68">
        <f>+IF(X59&lt;&gt;0,+(Y59/X59)*100,0)</f>
        <v>1509.3355764459072</v>
      </c>
      <c r="AA59" s="65">
        <f>SUM(AA56:AA58)</f>
        <v>9640201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195290903</v>
      </c>
      <c r="D9" s="20"/>
      <c r="E9" s="21">
        <v>254855693</v>
      </c>
      <c r="F9" s="22">
        <v>254855693</v>
      </c>
      <c r="G9" s="22">
        <v>17122080</v>
      </c>
      <c r="H9" s="22">
        <v>16639557</v>
      </c>
      <c r="I9" s="22">
        <v>16617115</v>
      </c>
      <c r="J9" s="22">
        <v>50378752</v>
      </c>
      <c r="K9" s="22">
        <v>16420151</v>
      </c>
      <c r="L9" s="22">
        <v>16585464</v>
      </c>
      <c r="M9" s="22">
        <v>16183805</v>
      </c>
      <c r="N9" s="22">
        <v>49189420</v>
      </c>
      <c r="O9" s="22"/>
      <c r="P9" s="22"/>
      <c r="Q9" s="22"/>
      <c r="R9" s="22"/>
      <c r="S9" s="22"/>
      <c r="T9" s="22"/>
      <c r="U9" s="22"/>
      <c r="V9" s="22"/>
      <c r="W9" s="22">
        <v>99568172</v>
      </c>
      <c r="X9" s="22">
        <v>127427844</v>
      </c>
      <c r="Y9" s="22">
        <v>-27859672</v>
      </c>
      <c r="Z9" s="23">
        <v>-21.863096106373735</v>
      </c>
      <c r="AA9" s="20">
        <v>254855693</v>
      </c>
    </row>
    <row r="10" spans="1:27" ht="13.5" x14ac:dyDescent="0.25">
      <c r="A10" s="19" t="s">
        <v>38</v>
      </c>
      <c r="B10" s="15" t="s">
        <v>32</v>
      </c>
      <c r="C10" s="20">
        <v>140524</v>
      </c>
      <c r="D10" s="20"/>
      <c r="E10" s="21">
        <v>404417</v>
      </c>
      <c r="F10" s="22">
        <v>404417</v>
      </c>
      <c r="G10" s="22">
        <v>33154</v>
      </c>
      <c r="H10" s="22">
        <v>32243</v>
      </c>
      <c r="I10" s="22">
        <v>24574</v>
      </c>
      <c r="J10" s="22">
        <v>89971</v>
      </c>
      <c r="K10" s="22">
        <v>28697</v>
      </c>
      <c r="L10" s="22">
        <v>33108</v>
      </c>
      <c r="M10" s="22">
        <v>18908</v>
      </c>
      <c r="N10" s="22">
        <v>80713</v>
      </c>
      <c r="O10" s="22"/>
      <c r="P10" s="22"/>
      <c r="Q10" s="22"/>
      <c r="R10" s="22"/>
      <c r="S10" s="22"/>
      <c r="T10" s="22"/>
      <c r="U10" s="22"/>
      <c r="V10" s="22"/>
      <c r="W10" s="22">
        <v>170684</v>
      </c>
      <c r="X10" s="22">
        <v>202200</v>
      </c>
      <c r="Y10" s="22">
        <v>-31516</v>
      </c>
      <c r="Z10" s="23">
        <v>-15.586547972304649</v>
      </c>
      <c r="AA10" s="20">
        <v>404417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126709789</v>
      </c>
      <c r="D13" s="20"/>
      <c r="E13" s="21">
        <v>129520292</v>
      </c>
      <c r="F13" s="22">
        <v>129520292</v>
      </c>
      <c r="G13" s="22">
        <v>11479159</v>
      </c>
      <c r="H13" s="22">
        <v>11459922</v>
      </c>
      <c r="I13" s="22">
        <v>11618837</v>
      </c>
      <c r="J13" s="22">
        <v>34557918</v>
      </c>
      <c r="K13" s="22">
        <v>11683252</v>
      </c>
      <c r="L13" s="22">
        <v>11852574</v>
      </c>
      <c r="M13" s="22">
        <v>11945981</v>
      </c>
      <c r="N13" s="22">
        <v>35481807</v>
      </c>
      <c r="O13" s="22"/>
      <c r="P13" s="22"/>
      <c r="Q13" s="22"/>
      <c r="R13" s="22"/>
      <c r="S13" s="22"/>
      <c r="T13" s="22"/>
      <c r="U13" s="22"/>
      <c r="V13" s="22"/>
      <c r="W13" s="22">
        <v>70039725</v>
      </c>
      <c r="X13" s="22">
        <v>64760142</v>
      </c>
      <c r="Y13" s="22">
        <v>5279583</v>
      </c>
      <c r="Z13" s="23">
        <v>8.1525191837905471</v>
      </c>
      <c r="AA13" s="20">
        <v>129520292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322141216</v>
      </c>
      <c r="D32" s="29">
        <f t="shared" ref="D32:Y32" si="0">SUM(D6:D31)</f>
        <v>0</v>
      </c>
      <c r="E32" s="30">
        <f t="shared" si="0"/>
        <v>384780402</v>
      </c>
      <c r="F32" s="31">
        <f t="shared" si="0"/>
        <v>384780402</v>
      </c>
      <c r="G32" s="31">
        <f t="shared" si="0"/>
        <v>28634393</v>
      </c>
      <c r="H32" s="31">
        <f t="shared" si="0"/>
        <v>28131722</v>
      </c>
      <c r="I32" s="31">
        <f t="shared" si="0"/>
        <v>28260526</v>
      </c>
      <c r="J32" s="31">
        <f t="shared" si="0"/>
        <v>85026641</v>
      </c>
      <c r="K32" s="31">
        <f t="shared" si="0"/>
        <v>28132100</v>
      </c>
      <c r="L32" s="31">
        <f t="shared" si="0"/>
        <v>28471146</v>
      </c>
      <c r="M32" s="31">
        <f t="shared" si="0"/>
        <v>28148694</v>
      </c>
      <c r="N32" s="31">
        <f t="shared" si="0"/>
        <v>84751940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169778581</v>
      </c>
      <c r="X32" s="31">
        <f t="shared" si="0"/>
        <v>192390186</v>
      </c>
      <c r="Y32" s="31">
        <f t="shared" si="0"/>
        <v>-22611605</v>
      </c>
      <c r="Z32" s="32">
        <f>+IF(X32&lt;&gt;0,+(Y32/X32)*100,0)</f>
        <v>-11.752992951521966</v>
      </c>
      <c r="AA32" s="29">
        <f>SUM(AA6:AA31)</f>
        <v>384780402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70537470</v>
      </c>
      <c r="D34" s="20"/>
      <c r="E34" s="21">
        <v>72876545</v>
      </c>
      <c r="F34" s="22">
        <v>72876545</v>
      </c>
      <c r="G34" s="22">
        <v>5888497</v>
      </c>
      <c r="H34" s="22">
        <v>6017879</v>
      </c>
      <c r="I34" s="22">
        <v>5866555</v>
      </c>
      <c r="J34" s="22">
        <v>17772931</v>
      </c>
      <c r="K34" s="22">
        <v>6451765</v>
      </c>
      <c r="L34" s="22">
        <v>5099983</v>
      </c>
      <c r="M34" s="22">
        <v>6559451</v>
      </c>
      <c r="N34" s="22">
        <v>18111199</v>
      </c>
      <c r="O34" s="22"/>
      <c r="P34" s="22"/>
      <c r="Q34" s="22"/>
      <c r="R34" s="22"/>
      <c r="S34" s="22"/>
      <c r="T34" s="22"/>
      <c r="U34" s="22"/>
      <c r="V34" s="22"/>
      <c r="W34" s="22">
        <v>35884130</v>
      </c>
      <c r="X34" s="22">
        <v>36438468</v>
      </c>
      <c r="Y34" s="22">
        <v>-554338</v>
      </c>
      <c r="Z34" s="23">
        <v>-1.521298864705289</v>
      </c>
      <c r="AA34" s="20">
        <v>72876545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2244456</v>
      </c>
      <c r="D37" s="20"/>
      <c r="E37" s="21">
        <v>6099770</v>
      </c>
      <c r="F37" s="22">
        <v>6099770</v>
      </c>
      <c r="G37" s="22"/>
      <c r="H37" s="22"/>
      <c r="I37" s="22">
        <v>91940</v>
      </c>
      <c r="J37" s="22">
        <v>91940</v>
      </c>
      <c r="K37" s="22"/>
      <c r="L37" s="22"/>
      <c r="M37" s="22">
        <v>91574</v>
      </c>
      <c r="N37" s="22">
        <v>91574</v>
      </c>
      <c r="O37" s="22"/>
      <c r="P37" s="22"/>
      <c r="Q37" s="22"/>
      <c r="R37" s="22"/>
      <c r="S37" s="22"/>
      <c r="T37" s="22"/>
      <c r="U37" s="22"/>
      <c r="V37" s="22"/>
      <c r="W37" s="22">
        <v>183514</v>
      </c>
      <c r="X37" s="22">
        <v>3049926</v>
      </c>
      <c r="Y37" s="22">
        <v>-2866412</v>
      </c>
      <c r="Z37" s="23">
        <v>-93.983001554791826</v>
      </c>
      <c r="AA37" s="20">
        <v>6099770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32010113</v>
      </c>
      <c r="F38" s="22">
        <v>32010113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16005060</v>
      </c>
      <c r="Y38" s="22">
        <v>-16005060</v>
      </c>
      <c r="Z38" s="23">
        <v>-100</v>
      </c>
      <c r="AA38" s="20">
        <v>32010113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1607722</v>
      </c>
      <c r="F39" s="22">
        <v>1607722</v>
      </c>
      <c r="G39" s="22"/>
      <c r="H39" s="22"/>
      <c r="I39" s="22">
        <v>389359</v>
      </c>
      <c r="J39" s="22">
        <v>389359</v>
      </c>
      <c r="K39" s="22">
        <v>129786</v>
      </c>
      <c r="L39" s="22"/>
      <c r="M39" s="22">
        <v>259573</v>
      </c>
      <c r="N39" s="22">
        <v>389359</v>
      </c>
      <c r="O39" s="22"/>
      <c r="P39" s="22"/>
      <c r="Q39" s="22"/>
      <c r="R39" s="22"/>
      <c r="S39" s="22"/>
      <c r="T39" s="22"/>
      <c r="U39" s="22"/>
      <c r="V39" s="22"/>
      <c r="W39" s="22">
        <v>778718</v>
      </c>
      <c r="X39" s="22">
        <v>803862</v>
      </c>
      <c r="Y39" s="22">
        <v>-25144</v>
      </c>
      <c r="Z39" s="23">
        <v>-3.1279000624485298</v>
      </c>
      <c r="AA39" s="20">
        <v>1607722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28720</v>
      </c>
      <c r="F40" s="22">
        <v>28720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14364</v>
      </c>
      <c r="Y40" s="22">
        <v>-14364</v>
      </c>
      <c r="Z40" s="23">
        <v>-100</v>
      </c>
      <c r="AA40" s="20">
        <v>28720</v>
      </c>
    </row>
    <row r="41" spans="1:27" ht="13.5" x14ac:dyDescent="0.25">
      <c r="A41" s="19" t="s">
        <v>66</v>
      </c>
      <c r="B41" s="15" t="s">
        <v>32</v>
      </c>
      <c r="C41" s="20">
        <v>55833788</v>
      </c>
      <c r="D41" s="20"/>
      <c r="E41" s="21">
        <v>86036542</v>
      </c>
      <c r="F41" s="22">
        <v>86036542</v>
      </c>
      <c r="G41" s="22">
        <v>2554335</v>
      </c>
      <c r="H41" s="22">
        <v>4955676</v>
      </c>
      <c r="I41" s="22">
        <v>3423725</v>
      </c>
      <c r="J41" s="22">
        <v>10933736</v>
      </c>
      <c r="K41" s="22">
        <v>7566554</v>
      </c>
      <c r="L41" s="22">
        <v>5945442</v>
      </c>
      <c r="M41" s="22">
        <v>4877970</v>
      </c>
      <c r="N41" s="22">
        <v>18389966</v>
      </c>
      <c r="O41" s="22"/>
      <c r="P41" s="22"/>
      <c r="Q41" s="22"/>
      <c r="R41" s="22"/>
      <c r="S41" s="22"/>
      <c r="T41" s="22"/>
      <c r="U41" s="22"/>
      <c r="V41" s="22"/>
      <c r="W41" s="22">
        <v>29323702</v>
      </c>
      <c r="X41" s="22">
        <v>43018284</v>
      </c>
      <c r="Y41" s="22">
        <v>-13694582</v>
      </c>
      <c r="Z41" s="23">
        <v>-31.834328863513011</v>
      </c>
      <c r="AA41" s="20">
        <v>86036542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118042352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34519817</v>
      </c>
      <c r="D44" s="20"/>
      <c r="E44" s="21">
        <v>3163559</v>
      </c>
      <c r="F44" s="22">
        <v>3163559</v>
      </c>
      <c r="G44" s="22">
        <v>401658</v>
      </c>
      <c r="H44" s="22">
        <v>477985</v>
      </c>
      <c r="I44" s="22">
        <v>350946</v>
      </c>
      <c r="J44" s="22">
        <v>1230589</v>
      </c>
      <c r="K44" s="22">
        <v>823592</v>
      </c>
      <c r="L44" s="22">
        <v>562357</v>
      </c>
      <c r="M44" s="22">
        <v>802339</v>
      </c>
      <c r="N44" s="22">
        <v>2188288</v>
      </c>
      <c r="O44" s="22"/>
      <c r="P44" s="22"/>
      <c r="Q44" s="22"/>
      <c r="R44" s="22"/>
      <c r="S44" s="22"/>
      <c r="T44" s="22"/>
      <c r="U44" s="22"/>
      <c r="V44" s="22"/>
      <c r="W44" s="22">
        <v>3418877</v>
      </c>
      <c r="X44" s="22">
        <v>1581846</v>
      </c>
      <c r="Y44" s="22">
        <v>1837031</v>
      </c>
      <c r="Z44" s="23">
        <v>116.13210135499916</v>
      </c>
      <c r="AA44" s="20">
        <v>3163559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281177883</v>
      </c>
      <c r="D47" s="29">
        <f t="shared" ref="D47:Y47" si="1">SUM(D34:D46)</f>
        <v>0</v>
      </c>
      <c r="E47" s="30">
        <f t="shared" si="1"/>
        <v>201822971</v>
      </c>
      <c r="F47" s="31">
        <f t="shared" si="1"/>
        <v>201822971</v>
      </c>
      <c r="G47" s="31">
        <f t="shared" si="1"/>
        <v>8844490</v>
      </c>
      <c r="H47" s="31">
        <f t="shared" si="1"/>
        <v>11451540</v>
      </c>
      <c r="I47" s="31">
        <f t="shared" si="1"/>
        <v>10122525</v>
      </c>
      <c r="J47" s="31">
        <f t="shared" si="1"/>
        <v>30418555</v>
      </c>
      <c r="K47" s="31">
        <f t="shared" si="1"/>
        <v>14971697</v>
      </c>
      <c r="L47" s="31">
        <f t="shared" si="1"/>
        <v>11607782</v>
      </c>
      <c r="M47" s="31">
        <f t="shared" si="1"/>
        <v>12590907</v>
      </c>
      <c r="N47" s="31">
        <f t="shared" si="1"/>
        <v>39170386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69588941</v>
      </c>
      <c r="X47" s="31">
        <f t="shared" si="1"/>
        <v>100911810</v>
      </c>
      <c r="Y47" s="31">
        <f t="shared" si="1"/>
        <v>-31322869</v>
      </c>
      <c r="Z47" s="32">
        <f>+IF(X47&lt;&gt;0,+(Y47/X47)*100,0)</f>
        <v>-31.039844593016419</v>
      </c>
      <c r="AA47" s="29">
        <f>SUM(AA34:AA46)</f>
        <v>201822971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40963333</v>
      </c>
      <c r="D48" s="39">
        <f t="shared" si="2"/>
        <v>0</v>
      </c>
      <c r="E48" s="40">
        <f t="shared" si="2"/>
        <v>182957431</v>
      </c>
      <c r="F48" s="41">
        <f t="shared" si="2"/>
        <v>182957431</v>
      </c>
      <c r="G48" s="41">
        <f t="shared" si="2"/>
        <v>19789903</v>
      </c>
      <c r="H48" s="41">
        <f t="shared" si="2"/>
        <v>16680182</v>
      </c>
      <c r="I48" s="41">
        <f t="shared" si="2"/>
        <v>18138001</v>
      </c>
      <c r="J48" s="41">
        <f t="shared" si="2"/>
        <v>54608086</v>
      </c>
      <c r="K48" s="41">
        <f t="shared" si="2"/>
        <v>13160403</v>
      </c>
      <c r="L48" s="41">
        <f t="shared" si="2"/>
        <v>16863364</v>
      </c>
      <c r="M48" s="41">
        <f t="shared" si="2"/>
        <v>15557787</v>
      </c>
      <c r="N48" s="41">
        <f t="shared" si="2"/>
        <v>45581554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100189640</v>
      </c>
      <c r="X48" s="41">
        <f t="shared" si="2"/>
        <v>91478376</v>
      </c>
      <c r="Y48" s="41">
        <f t="shared" si="2"/>
        <v>8711264</v>
      </c>
      <c r="Z48" s="42">
        <f>+IF(X48&lt;&gt;0,+(Y48/X48)*100,0)</f>
        <v>9.5227575968335945</v>
      </c>
      <c r="AA48" s="39">
        <f>+AA32-AA47</f>
        <v>182957431</v>
      </c>
    </row>
    <row r="49" spans="1:27" ht="25.5" x14ac:dyDescent="0.25">
      <c r="A49" s="43" t="s">
        <v>74</v>
      </c>
      <c r="B49" s="15" t="s">
        <v>32</v>
      </c>
      <c r="C49" s="20">
        <v>23932847</v>
      </c>
      <c r="D49" s="20"/>
      <c r="E49" s="21">
        <v>40014087</v>
      </c>
      <c r="F49" s="22">
        <v>40014087</v>
      </c>
      <c r="G49" s="22"/>
      <c r="H49" s="22"/>
      <c r="I49" s="22">
        <v>637439</v>
      </c>
      <c r="J49" s="22">
        <v>637439</v>
      </c>
      <c r="K49" s="22"/>
      <c r="L49" s="22">
        <v>2724750</v>
      </c>
      <c r="M49" s="22"/>
      <c r="N49" s="22">
        <v>2724750</v>
      </c>
      <c r="O49" s="22"/>
      <c r="P49" s="22"/>
      <c r="Q49" s="22"/>
      <c r="R49" s="22"/>
      <c r="S49" s="22"/>
      <c r="T49" s="22"/>
      <c r="U49" s="22"/>
      <c r="V49" s="22"/>
      <c r="W49" s="22">
        <v>3362189</v>
      </c>
      <c r="X49" s="22">
        <v>20007042</v>
      </c>
      <c r="Y49" s="22">
        <v>-16644853</v>
      </c>
      <c r="Z49" s="23">
        <v>-83.194972050341079</v>
      </c>
      <c r="AA49" s="20">
        <v>40014087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64896180</v>
      </c>
      <c r="D51" s="48">
        <f t="shared" si="3"/>
        <v>0</v>
      </c>
      <c r="E51" s="49">
        <f t="shared" si="3"/>
        <v>222971518</v>
      </c>
      <c r="F51" s="50">
        <f t="shared" si="3"/>
        <v>222971518</v>
      </c>
      <c r="G51" s="50">
        <f t="shared" si="3"/>
        <v>19789903</v>
      </c>
      <c r="H51" s="50">
        <f t="shared" si="3"/>
        <v>16680182</v>
      </c>
      <c r="I51" s="50">
        <f t="shared" si="3"/>
        <v>18775440</v>
      </c>
      <c r="J51" s="50">
        <f t="shared" si="3"/>
        <v>55245525</v>
      </c>
      <c r="K51" s="50">
        <f t="shared" si="3"/>
        <v>13160403</v>
      </c>
      <c r="L51" s="50">
        <f t="shared" si="3"/>
        <v>19588114</v>
      </c>
      <c r="M51" s="50">
        <f t="shared" si="3"/>
        <v>15557787</v>
      </c>
      <c r="N51" s="50">
        <f t="shared" si="3"/>
        <v>48306304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103551829</v>
      </c>
      <c r="X51" s="50">
        <f t="shared" si="3"/>
        <v>111485418</v>
      </c>
      <c r="Y51" s="50">
        <f t="shared" si="3"/>
        <v>-7933589</v>
      </c>
      <c r="Z51" s="51">
        <f>+IF(X51&lt;&gt;0,+(Y51/X51)*100,0)</f>
        <v>-7.1162571234203913</v>
      </c>
      <c r="AA51" s="48">
        <f>SUM(AA48:AA50)</f>
        <v>222971518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64896180</v>
      </c>
      <c r="D53" s="54">
        <f>+D51-D52</f>
        <v>0</v>
      </c>
      <c r="E53" s="55">
        <f t="shared" si="4"/>
        <v>222971518</v>
      </c>
      <c r="F53" s="56">
        <f t="shared" si="4"/>
        <v>222971518</v>
      </c>
      <c r="G53" s="56">
        <f t="shared" si="4"/>
        <v>19789903</v>
      </c>
      <c r="H53" s="56">
        <f t="shared" si="4"/>
        <v>16680182</v>
      </c>
      <c r="I53" s="56">
        <f t="shared" si="4"/>
        <v>18775440</v>
      </c>
      <c r="J53" s="56">
        <f t="shared" si="4"/>
        <v>55245525</v>
      </c>
      <c r="K53" s="56">
        <f t="shared" si="4"/>
        <v>13160403</v>
      </c>
      <c r="L53" s="56">
        <f t="shared" si="4"/>
        <v>19588114</v>
      </c>
      <c r="M53" s="56">
        <f t="shared" si="4"/>
        <v>15557787</v>
      </c>
      <c r="N53" s="56">
        <f t="shared" si="4"/>
        <v>48306304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103551829</v>
      </c>
      <c r="X53" s="56">
        <f t="shared" si="4"/>
        <v>111485418</v>
      </c>
      <c r="Y53" s="56">
        <f t="shared" si="4"/>
        <v>-7933589</v>
      </c>
      <c r="Z53" s="57">
        <f>+IF(X53&lt;&gt;0,+(Y53/X53)*100,0)</f>
        <v>-7.1162571234203913</v>
      </c>
      <c r="AA53" s="54">
        <f>+AA51-AA52</f>
        <v>222971518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64896180</v>
      </c>
      <c r="D56" s="48">
        <f>SUM(D53:D55)</f>
        <v>0</v>
      </c>
      <c r="E56" s="49">
        <f t="shared" si="5"/>
        <v>222971518</v>
      </c>
      <c r="F56" s="50">
        <f t="shared" si="5"/>
        <v>222971518</v>
      </c>
      <c r="G56" s="50">
        <f t="shared" si="5"/>
        <v>19789903</v>
      </c>
      <c r="H56" s="50">
        <f t="shared" si="5"/>
        <v>16680182</v>
      </c>
      <c r="I56" s="50">
        <f t="shared" si="5"/>
        <v>18775440</v>
      </c>
      <c r="J56" s="50">
        <f t="shared" si="5"/>
        <v>55245525</v>
      </c>
      <c r="K56" s="50">
        <f t="shared" si="5"/>
        <v>13160403</v>
      </c>
      <c r="L56" s="50">
        <f t="shared" si="5"/>
        <v>19588114</v>
      </c>
      <c r="M56" s="50">
        <f t="shared" si="5"/>
        <v>15557787</v>
      </c>
      <c r="N56" s="50">
        <f t="shared" si="5"/>
        <v>48306304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103551829</v>
      </c>
      <c r="X56" s="50">
        <f t="shared" si="5"/>
        <v>111485418</v>
      </c>
      <c r="Y56" s="50">
        <f t="shared" si="5"/>
        <v>-7933589</v>
      </c>
      <c r="Z56" s="51">
        <f>+IF(X56&lt;&gt;0,+(Y56/X56)*100,0)</f>
        <v>-7.1162571234203913</v>
      </c>
      <c r="AA56" s="48">
        <f>SUM(AA53:AA55)</f>
        <v>222971518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64896180</v>
      </c>
      <c r="D59" s="65">
        <f>SUM(D56:D58)</f>
        <v>0</v>
      </c>
      <c r="E59" s="66">
        <f t="shared" si="6"/>
        <v>222971518</v>
      </c>
      <c r="F59" s="67">
        <f t="shared" si="6"/>
        <v>222971518</v>
      </c>
      <c r="G59" s="67">
        <f t="shared" si="6"/>
        <v>19789903</v>
      </c>
      <c r="H59" s="67">
        <f t="shared" si="6"/>
        <v>16680182</v>
      </c>
      <c r="I59" s="67">
        <f t="shared" si="6"/>
        <v>18775440</v>
      </c>
      <c r="J59" s="67">
        <f t="shared" si="6"/>
        <v>55245525</v>
      </c>
      <c r="K59" s="67">
        <f t="shared" si="6"/>
        <v>13160403</v>
      </c>
      <c r="L59" s="67">
        <f t="shared" si="6"/>
        <v>19588114</v>
      </c>
      <c r="M59" s="67">
        <f t="shared" si="6"/>
        <v>15557787</v>
      </c>
      <c r="N59" s="67">
        <f t="shared" si="6"/>
        <v>48306304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103551829</v>
      </c>
      <c r="X59" s="67">
        <f t="shared" si="6"/>
        <v>111485418</v>
      </c>
      <c r="Y59" s="67">
        <f t="shared" si="6"/>
        <v>-7933589</v>
      </c>
      <c r="Z59" s="68">
        <f>+IF(X59&lt;&gt;0,+(Y59/X59)*100,0)</f>
        <v>-7.1162571234203913</v>
      </c>
      <c r="AA59" s="65">
        <f>SUM(AA56:AA58)</f>
        <v>222971518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59984742</v>
      </c>
      <c r="D9" s="20"/>
      <c r="E9" s="21">
        <v>66282360</v>
      </c>
      <c r="F9" s="22">
        <v>66282360</v>
      </c>
      <c r="G9" s="22">
        <v>7507284</v>
      </c>
      <c r="H9" s="22">
        <v>7430239</v>
      </c>
      <c r="I9" s="22">
        <v>7532723</v>
      </c>
      <c r="J9" s="22">
        <v>22470246</v>
      </c>
      <c r="K9" s="22">
        <v>-2594612</v>
      </c>
      <c r="L9" s="22">
        <v>5233340</v>
      </c>
      <c r="M9" s="22">
        <v>5304070</v>
      </c>
      <c r="N9" s="22">
        <v>7942798</v>
      </c>
      <c r="O9" s="22"/>
      <c r="P9" s="22"/>
      <c r="Q9" s="22"/>
      <c r="R9" s="22"/>
      <c r="S9" s="22"/>
      <c r="T9" s="22"/>
      <c r="U9" s="22"/>
      <c r="V9" s="22"/>
      <c r="W9" s="22">
        <v>30413044</v>
      </c>
      <c r="X9" s="22">
        <v>42499459</v>
      </c>
      <c r="Y9" s="22">
        <v>-12086415</v>
      </c>
      <c r="Z9" s="23">
        <v>-28.438985540968886</v>
      </c>
      <c r="AA9" s="20">
        <v>66282360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1267940</v>
      </c>
      <c r="H13" s="22">
        <v>1285551</v>
      </c>
      <c r="I13" s="22">
        <v>1301101</v>
      </c>
      <c r="J13" s="22">
        <v>3854592</v>
      </c>
      <c r="K13" s="22">
        <v>1318828</v>
      </c>
      <c r="L13" s="22">
        <v>1339617</v>
      </c>
      <c r="M13" s="22">
        <v>1364178</v>
      </c>
      <c r="N13" s="22">
        <v>4022623</v>
      </c>
      <c r="O13" s="22"/>
      <c r="P13" s="22"/>
      <c r="Q13" s="22"/>
      <c r="R13" s="22"/>
      <c r="S13" s="22"/>
      <c r="T13" s="22"/>
      <c r="U13" s="22"/>
      <c r="V13" s="22"/>
      <c r="W13" s="22">
        <v>7877215</v>
      </c>
      <c r="X13" s="22"/>
      <c r="Y13" s="22">
        <v>7877215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59984742</v>
      </c>
      <c r="D32" s="29">
        <f t="shared" ref="D32:Y32" si="0">SUM(D6:D31)</f>
        <v>0</v>
      </c>
      <c r="E32" s="30">
        <f t="shared" si="0"/>
        <v>66282360</v>
      </c>
      <c r="F32" s="31">
        <f t="shared" si="0"/>
        <v>66282360</v>
      </c>
      <c r="G32" s="31">
        <f t="shared" si="0"/>
        <v>8775224</v>
      </c>
      <c r="H32" s="31">
        <f t="shared" si="0"/>
        <v>8715790</v>
      </c>
      <c r="I32" s="31">
        <f t="shared" si="0"/>
        <v>8833824</v>
      </c>
      <c r="J32" s="31">
        <f t="shared" si="0"/>
        <v>26324838</v>
      </c>
      <c r="K32" s="31">
        <f t="shared" si="0"/>
        <v>-1275784</v>
      </c>
      <c r="L32" s="31">
        <f t="shared" si="0"/>
        <v>6572957</v>
      </c>
      <c r="M32" s="31">
        <f t="shared" si="0"/>
        <v>6668248</v>
      </c>
      <c r="N32" s="31">
        <f t="shared" si="0"/>
        <v>11965421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38290259</v>
      </c>
      <c r="X32" s="31">
        <f t="shared" si="0"/>
        <v>42499459</v>
      </c>
      <c r="Y32" s="31">
        <f t="shared" si="0"/>
        <v>-4209200</v>
      </c>
      <c r="Z32" s="32">
        <f>+IF(X32&lt;&gt;0,+(Y32/X32)*100,0)</f>
        <v>-9.9041260736989614</v>
      </c>
      <c r="AA32" s="29">
        <f>SUM(AA6:AA31)</f>
        <v>66282360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31653302</v>
      </c>
      <c r="D34" s="20"/>
      <c r="E34" s="21">
        <v>29937748</v>
      </c>
      <c r="F34" s="22">
        <v>29937748</v>
      </c>
      <c r="G34" s="22">
        <v>102413</v>
      </c>
      <c r="H34" s="22">
        <v>102413</v>
      </c>
      <c r="I34" s="22">
        <v>7590486</v>
      </c>
      <c r="J34" s="22">
        <v>7795312</v>
      </c>
      <c r="K34" s="22">
        <v>2716043</v>
      </c>
      <c r="L34" s="22">
        <v>3026444</v>
      </c>
      <c r="M34" s="22">
        <v>2725703</v>
      </c>
      <c r="N34" s="22">
        <v>8468190</v>
      </c>
      <c r="O34" s="22"/>
      <c r="P34" s="22"/>
      <c r="Q34" s="22"/>
      <c r="R34" s="22"/>
      <c r="S34" s="22"/>
      <c r="T34" s="22"/>
      <c r="U34" s="22"/>
      <c r="V34" s="22"/>
      <c r="W34" s="22">
        <v>16263502</v>
      </c>
      <c r="X34" s="22">
        <v>14643172</v>
      </c>
      <c r="Y34" s="22">
        <v>1620330</v>
      </c>
      <c r="Z34" s="23">
        <v>11.065430358941356</v>
      </c>
      <c r="AA34" s="20">
        <v>29937748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12499998</v>
      </c>
      <c r="Y38" s="22">
        <v>-12499998</v>
      </c>
      <c r="Z38" s="23">
        <v>-100</v>
      </c>
      <c r="AA38" s="20">
        <v>25000000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3213787</v>
      </c>
      <c r="F39" s="22">
        <v>3213787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1606896</v>
      </c>
      <c r="Y39" s="22">
        <v>-1606896</v>
      </c>
      <c r="Z39" s="23">
        <v>-100</v>
      </c>
      <c r="AA39" s="20">
        <v>3213787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31463904</v>
      </c>
      <c r="D41" s="20"/>
      <c r="E41" s="21">
        <v>22699294</v>
      </c>
      <c r="F41" s="22">
        <v>22699294</v>
      </c>
      <c r="G41" s="22"/>
      <c r="H41" s="22">
        <v>347547</v>
      </c>
      <c r="I41" s="22">
        <v>2277688</v>
      </c>
      <c r="J41" s="22">
        <v>2625235</v>
      </c>
      <c r="K41" s="22">
        <v>2323894</v>
      </c>
      <c r="L41" s="22">
        <v>980588</v>
      </c>
      <c r="M41" s="22">
        <v>3931352</v>
      </c>
      <c r="N41" s="22">
        <v>7235834</v>
      </c>
      <c r="O41" s="22"/>
      <c r="P41" s="22"/>
      <c r="Q41" s="22"/>
      <c r="R41" s="22"/>
      <c r="S41" s="22"/>
      <c r="T41" s="22"/>
      <c r="U41" s="22"/>
      <c r="V41" s="22"/>
      <c r="W41" s="22">
        <v>9861069</v>
      </c>
      <c r="X41" s="22">
        <v>7644199</v>
      </c>
      <c r="Y41" s="22">
        <v>2216870</v>
      </c>
      <c r="Z41" s="23">
        <v>29.000684048125908</v>
      </c>
      <c r="AA41" s="20">
        <v>22699294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5611407</v>
      </c>
      <c r="D44" s="20"/>
      <c r="E44" s="21">
        <v>22400</v>
      </c>
      <c r="F44" s="22">
        <v>22400</v>
      </c>
      <c r="G44" s="22"/>
      <c r="H44" s="22">
        <v>780</v>
      </c>
      <c r="I44" s="22"/>
      <c r="J44" s="22">
        <v>780</v>
      </c>
      <c r="K44" s="22">
        <v>2561</v>
      </c>
      <c r="L44" s="22">
        <v>682</v>
      </c>
      <c r="M44" s="22"/>
      <c r="N44" s="22">
        <v>3243</v>
      </c>
      <c r="O44" s="22"/>
      <c r="P44" s="22"/>
      <c r="Q44" s="22"/>
      <c r="R44" s="22"/>
      <c r="S44" s="22"/>
      <c r="T44" s="22"/>
      <c r="U44" s="22"/>
      <c r="V44" s="22"/>
      <c r="W44" s="22">
        <v>4023</v>
      </c>
      <c r="X44" s="22"/>
      <c r="Y44" s="22">
        <v>4023</v>
      </c>
      <c r="Z44" s="23"/>
      <c r="AA44" s="20">
        <v>22400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68728613</v>
      </c>
      <c r="D47" s="29">
        <f t="shared" ref="D47:Y47" si="1">SUM(D34:D46)</f>
        <v>0</v>
      </c>
      <c r="E47" s="30">
        <f t="shared" si="1"/>
        <v>80873229</v>
      </c>
      <c r="F47" s="31">
        <f t="shared" si="1"/>
        <v>80873229</v>
      </c>
      <c r="G47" s="31">
        <f t="shared" si="1"/>
        <v>102413</v>
      </c>
      <c r="H47" s="31">
        <f t="shared" si="1"/>
        <v>450740</v>
      </c>
      <c r="I47" s="31">
        <f t="shared" si="1"/>
        <v>9868174</v>
      </c>
      <c r="J47" s="31">
        <f t="shared" si="1"/>
        <v>10421327</v>
      </c>
      <c r="K47" s="31">
        <f t="shared" si="1"/>
        <v>5042498</v>
      </c>
      <c r="L47" s="31">
        <f t="shared" si="1"/>
        <v>4007714</v>
      </c>
      <c r="M47" s="31">
        <f t="shared" si="1"/>
        <v>6657055</v>
      </c>
      <c r="N47" s="31">
        <f t="shared" si="1"/>
        <v>15707267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26128594</v>
      </c>
      <c r="X47" s="31">
        <f t="shared" si="1"/>
        <v>36394265</v>
      </c>
      <c r="Y47" s="31">
        <f t="shared" si="1"/>
        <v>-10265671</v>
      </c>
      <c r="Z47" s="32">
        <f>+IF(X47&lt;&gt;0,+(Y47/X47)*100,0)</f>
        <v>-28.206836983794016</v>
      </c>
      <c r="AA47" s="29">
        <f>SUM(AA34:AA46)</f>
        <v>80873229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-8743871</v>
      </c>
      <c r="D48" s="39">
        <f t="shared" si="2"/>
        <v>0</v>
      </c>
      <c r="E48" s="40">
        <f t="shared" si="2"/>
        <v>-14590869</v>
      </c>
      <c r="F48" s="41">
        <f t="shared" si="2"/>
        <v>-14590869</v>
      </c>
      <c r="G48" s="41">
        <f t="shared" si="2"/>
        <v>8672811</v>
      </c>
      <c r="H48" s="41">
        <f t="shared" si="2"/>
        <v>8265050</v>
      </c>
      <c r="I48" s="41">
        <f t="shared" si="2"/>
        <v>-1034350</v>
      </c>
      <c r="J48" s="41">
        <f t="shared" si="2"/>
        <v>15903511</v>
      </c>
      <c r="K48" s="41">
        <f t="shared" si="2"/>
        <v>-6318282</v>
      </c>
      <c r="L48" s="41">
        <f t="shared" si="2"/>
        <v>2565243</v>
      </c>
      <c r="M48" s="41">
        <f t="shared" si="2"/>
        <v>11193</v>
      </c>
      <c r="N48" s="41">
        <f t="shared" si="2"/>
        <v>-3741846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12161665</v>
      </c>
      <c r="X48" s="41">
        <f t="shared" si="2"/>
        <v>6105194</v>
      </c>
      <c r="Y48" s="41">
        <f t="shared" si="2"/>
        <v>6056471</v>
      </c>
      <c r="Z48" s="42">
        <f>+IF(X48&lt;&gt;0,+(Y48/X48)*100,0)</f>
        <v>99.201941821996158</v>
      </c>
      <c r="AA48" s="39">
        <f>+AA32-AA47</f>
        <v>-14590869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-8743871</v>
      </c>
      <c r="D51" s="48">
        <f t="shared" si="3"/>
        <v>0</v>
      </c>
      <c r="E51" s="49">
        <f t="shared" si="3"/>
        <v>-14590869</v>
      </c>
      <c r="F51" s="50">
        <f t="shared" si="3"/>
        <v>-14590869</v>
      </c>
      <c r="G51" s="50">
        <f t="shared" si="3"/>
        <v>8672811</v>
      </c>
      <c r="H51" s="50">
        <f t="shared" si="3"/>
        <v>8265050</v>
      </c>
      <c r="I51" s="50">
        <f t="shared" si="3"/>
        <v>-1034350</v>
      </c>
      <c r="J51" s="50">
        <f t="shared" si="3"/>
        <v>15903511</v>
      </c>
      <c r="K51" s="50">
        <f t="shared" si="3"/>
        <v>-6318282</v>
      </c>
      <c r="L51" s="50">
        <f t="shared" si="3"/>
        <v>2565243</v>
      </c>
      <c r="M51" s="50">
        <f t="shared" si="3"/>
        <v>11193</v>
      </c>
      <c r="N51" s="50">
        <f t="shared" si="3"/>
        <v>-3741846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12161665</v>
      </c>
      <c r="X51" s="50">
        <f t="shared" si="3"/>
        <v>6105194</v>
      </c>
      <c r="Y51" s="50">
        <f t="shared" si="3"/>
        <v>6056471</v>
      </c>
      <c r="Z51" s="51">
        <f>+IF(X51&lt;&gt;0,+(Y51/X51)*100,0)</f>
        <v>99.201941821996158</v>
      </c>
      <c r="AA51" s="48">
        <f>SUM(AA48:AA50)</f>
        <v>-14590869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-8743871</v>
      </c>
      <c r="D53" s="54">
        <f>+D51-D52</f>
        <v>0</v>
      </c>
      <c r="E53" s="55">
        <f t="shared" si="4"/>
        <v>-14590869</v>
      </c>
      <c r="F53" s="56">
        <f t="shared" si="4"/>
        <v>-14590869</v>
      </c>
      <c r="G53" s="56">
        <f t="shared" si="4"/>
        <v>8672811</v>
      </c>
      <c r="H53" s="56">
        <f t="shared" si="4"/>
        <v>8265050</v>
      </c>
      <c r="I53" s="56">
        <f t="shared" si="4"/>
        <v>-1034350</v>
      </c>
      <c r="J53" s="56">
        <f t="shared" si="4"/>
        <v>15903511</v>
      </c>
      <c r="K53" s="56">
        <f t="shared" si="4"/>
        <v>-6318282</v>
      </c>
      <c r="L53" s="56">
        <f t="shared" si="4"/>
        <v>2565243</v>
      </c>
      <c r="M53" s="56">
        <f t="shared" si="4"/>
        <v>11193</v>
      </c>
      <c r="N53" s="56">
        <f t="shared" si="4"/>
        <v>-3741846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12161665</v>
      </c>
      <c r="X53" s="56">
        <f t="shared" si="4"/>
        <v>6105194</v>
      </c>
      <c r="Y53" s="56">
        <f t="shared" si="4"/>
        <v>6056471</v>
      </c>
      <c r="Z53" s="57">
        <f>+IF(X53&lt;&gt;0,+(Y53/X53)*100,0)</f>
        <v>99.201941821996158</v>
      </c>
      <c r="AA53" s="54">
        <f>+AA51-AA52</f>
        <v>-14590869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-8743871</v>
      </c>
      <c r="D56" s="48">
        <f>SUM(D53:D55)</f>
        <v>0</v>
      </c>
      <c r="E56" s="49">
        <f t="shared" si="5"/>
        <v>-14590869</v>
      </c>
      <c r="F56" s="50">
        <f t="shared" si="5"/>
        <v>-14590869</v>
      </c>
      <c r="G56" s="50">
        <f t="shared" si="5"/>
        <v>8672811</v>
      </c>
      <c r="H56" s="50">
        <f t="shared" si="5"/>
        <v>8265050</v>
      </c>
      <c r="I56" s="50">
        <f t="shared" si="5"/>
        <v>-1034350</v>
      </c>
      <c r="J56" s="50">
        <f t="shared" si="5"/>
        <v>15903511</v>
      </c>
      <c r="K56" s="50">
        <f t="shared" si="5"/>
        <v>-6318282</v>
      </c>
      <c r="L56" s="50">
        <f t="shared" si="5"/>
        <v>2565243</v>
      </c>
      <c r="M56" s="50">
        <f t="shared" si="5"/>
        <v>11193</v>
      </c>
      <c r="N56" s="50">
        <f t="shared" si="5"/>
        <v>-3741846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12161665</v>
      </c>
      <c r="X56" s="50">
        <f t="shared" si="5"/>
        <v>6105194</v>
      </c>
      <c r="Y56" s="50">
        <f t="shared" si="5"/>
        <v>6056471</v>
      </c>
      <c r="Z56" s="51">
        <f>+IF(X56&lt;&gt;0,+(Y56/X56)*100,0)</f>
        <v>99.201941821996158</v>
      </c>
      <c r="AA56" s="48">
        <f>SUM(AA53:AA55)</f>
        <v>-14590869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-8743871</v>
      </c>
      <c r="D59" s="65">
        <f>SUM(D56:D58)</f>
        <v>0</v>
      </c>
      <c r="E59" s="66">
        <f t="shared" si="6"/>
        <v>-14590869</v>
      </c>
      <c r="F59" s="67">
        <f t="shared" si="6"/>
        <v>-14590869</v>
      </c>
      <c r="G59" s="67">
        <f t="shared" si="6"/>
        <v>8672811</v>
      </c>
      <c r="H59" s="67">
        <f t="shared" si="6"/>
        <v>8265050</v>
      </c>
      <c r="I59" s="67">
        <f t="shared" si="6"/>
        <v>-1034350</v>
      </c>
      <c r="J59" s="67">
        <f t="shared" si="6"/>
        <v>15903511</v>
      </c>
      <c r="K59" s="67">
        <f t="shared" si="6"/>
        <v>-6318282</v>
      </c>
      <c r="L59" s="67">
        <f t="shared" si="6"/>
        <v>2565243</v>
      </c>
      <c r="M59" s="67">
        <f t="shared" si="6"/>
        <v>11193</v>
      </c>
      <c r="N59" s="67">
        <f t="shared" si="6"/>
        <v>-3741846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12161665</v>
      </c>
      <c r="X59" s="67">
        <f t="shared" si="6"/>
        <v>6105194</v>
      </c>
      <c r="Y59" s="67">
        <f t="shared" si="6"/>
        <v>6056471</v>
      </c>
      <c r="Z59" s="68">
        <f>+IF(X59&lt;&gt;0,+(Y59/X59)*100,0)</f>
        <v>99.201941821996158</v>
      </c>
      <c r="AA59" s="65">
        <f>SUM(AA56:AA58)</f>
        <v>-14590869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159335930</v>
      </c>
      <c r="D9" s="20"/>
      <c r="E9" s="21">
        <v>165183065</v>
      </c>
      <c r="F9" s="22">
        <v>165183065</v>
      </c>
      <c r="G9" s="22">
        <v>13975769</v>
      </c>
      <c r="H9" s="22">
        <v>14650412</v>
      </c>
      <c r="I9" s="22">
        <v>14388657</v>
      </c>
      <c r="J9" s="22">
        <v>43014838</v>
      </c>
      <c r="K9" s="22">
        <v>14496278</v>
      </c>
      <c r="L9" s="22">
        <v>14528057</v>
      </c>
      <c r="M9" s="22">
        <v>14325967</v>
      </c>
      <c r="N9" s="22">
        <v>43350302</v>
      </c>
      <c r="O9" s="22"/>
      <c r="P9" s="22"/>
      <c r="Q9" s="22"/>
      <c r="R9" s="22"/>
      <c r="S9" s="22"/>
      <c r="T9" s="22"/>
      <c r="U9" s="22"/>
      <c r="V9" s="22"/>
      <c r="W9" s="22">
        <v>86365140</v>
      </c>
      <c r="X9" s="22">
        <v>86289497</v>
      </c>
      <c r="Y9" s="22">
        <v>75643</v>
      </c>
      <c r="Z9" s="23">
        <v>8.7661885432012657E-2</v>
      </c>
      <c r="AA9" s="20">
        <v>165183065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3693840</v>
      </c>
      <c r="D13" s="20"/>
      <c r="E13" s="21">
        <v>2503298</v>
      </c>
      <c r="F13" s="22">
        <v>2503298</v>
      </c>
      <c r="G13" s="22">
        <v>442679</v>
      </c>
      <c r="H13" s="22">
        <v>380896</v>
      </c>
      <c r="I13" s="22">
        <v>446861</v>
      </c>
      <c r="J13" s="22">
        <v>1270436</v>
      </c>
      <c r="K13" s="22">
        <v>449277</v>
      </c>
      <c r="L13" s="22">
        <v>452869</v>
      </c>
      <c r="M13" s="22">
        <v>460444</v>
      </c>
      <c r="N13" s="22">
        <v>1362590</v>
      </c>
      <c r="O13" s="22"/>
      <c r="P13" s="22"/>
      <c r="Q13" s="22"/>
      <c r="R13" s="22"/>
      <c r="S13" s="22"/>
      <c r="T13" s="22"/>
      <c r="U13" s="22"/>
      <c r="V13" s="22"/>
      <c r="W13" s="22">
        <v>2633026</v>
      </c>
      <c r="X13" s="22">
        <v>1842914</v>
      </c>
      <c r="Y13" s="22">
        <v>790112</v>
      </c>
      <c r="Z13" s="23">
        <v>42.872971826140557</v>
      </c>
      <c r="AA13" s="20">
        <v>2503298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26326420</v>
      </c>
      <c r="D25" s="20"/>
      <c r="E25" s="21">
        <v>55339897</v>
      </c>
      <c r="F25" s="22">
        <v>55339897</v>
      </c>
      <c r="G25" s="22">
        <v>24659041</v>
      </c>
      <c r="H25" s="22"/>
      <c r="I25" s="22"/>
      <c r="J25" s="22">
        <v>24659041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24659041</v>
      </c>
      <c r="X25" s="22">
        <v>51982204</v>
      </c>
      <c r="Y25" s="22">
        <v>-27323163</v>
      </c>
      <c r="Z25" s="23">
        <v>-52.562532746783887</v>
      </c>
      <c r="AA25" s="20">
        <v>55339897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189356190</v>
      </c>
      <c r="D32" s="29">
        <f t="shared" ref="D32:Y32" si="0">SUM(D6:D31)</f>
        <v>0</v>
      </c>
      <c r="E32" s="30">
        <f t="shared" si="0"/>
        <v>223026260</v>
      </c>
      <c r="F32" s="31">
        <f t="shared" si="0"/>
        <v>223026260</v>
      </c>
      <c r="G32" s="31">
        <f t="shared" si="0"/>
        <v>39077489</v>
      </c>
      <c r="H32" s="31">
        <f t="shared" si="0"/>
        <v>15031308</v>
      </c>
      <c r="I32" s="31">
        <f t="shared" si="0"/>
        <v>14835518</v>
      </c>
      <c r="J32" s="31">
        <f t="shared" si="0"/>
        <v>68944315</v>
      </c>
      <c r="K32" s="31">
        <f t="shared" si="0"/>
        <v>14945555</v>
      </c>
      <c r="L32" s="31">
        <f t="shared" si="0"/>
        <v>14980926</v>
      </c>
      <c r="M32" s="31">
        <f t="shared" si="0"/>
        <v>14786411</v>
      </c>
      <c r="N32" s="31">
        <f t="shared" si="0"/>
        <v>44712892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113657207</v>
      </c>
      <c r="X32" s="31">
        <f t="shared" si="0"/>
        <v>140114615</v>
      </c>
      <c r="Y32" s="31">
        <f t="shared" si="0"/>
        <v>-26457408</v>
      </c>
      <c r="Z32" s="32">
        <f>+IF(X32&lt;&gt;0,+(Y32/X32)*100,0)</f>
        <v>-18.882689717985521</v>
      </c>
      <c r="AA32" s="29">
        <f>SUM(AA6:AA31)</f>
        <v>223026260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32657804</v>
      </c>
      <c r="D34" s="20"/>
      <c r="E34" s="21">
        <v>37223606</v>
      </c>
      <c r="F34" s="22">
        <v>37223606</v>
      </c>
      <c r="G34" s="22">
        <v>2291519</v>
      </c>
      <c r="H34" s="22">
        <v>2648881</v>
      </c>
      <c r="I34" s="22">
        <v>2774907</v>
      </c>
      <c r="J34" s="22">
        <v>7715307</v>
      </c>
      <c r="K34" s="22">
        <v>2793742</v>
      </c>
      <c r="L34" s="22">
        <v>4388879</v>
      </c>
      <c r="M34" s="22">
        <v>2832840</v>
      </c>
      <c r="N34" s="22">
        <v>10015461</v>
      </c>
      <c r="O34" s="22"/>
      <c r="P34" s="22"/>
      <c r="Q34" s="22"/>
      <c r="R34" s="22"/>
      <c r="S34" s="22"/>
      <c r="T34" s="22"/>
      <c r="U34" s="22"/>
      <c r="V34" s="22"/>
      <c r="W34" s="22">
        <v>17730768</v>
      </c>
      <c r="X34" s="22">
        <v>19537651</v>
      </c>
      <c r="Y34" s="22">
        <v>-1806883</v>
      </c>
      <c r="Z34" s="23">
        <v>-9.2482100330280232</v>
      </c>
      <c r="AA34" s="20">
        <v>37223606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1877024</v>
      </c>
      <c r="D37" s="20"/>
      <c r="E37" s="21">
        <v>3077055</v>
      </c>
      <c r="F37" s="22">
        <v>1968695</v>
      </c>
      <c r="G37" s="22">
        <v>14919</v>
      </c>
      <c r="H37" s="22">
        <v>65187</v>
      </c>
      <c r="I37" s="22">
        <v>44721</v>
      </c>
      <c r="J37" s="22">
        <v>124827</v>
      </c>
      <c r="K37" s="22">
        <v>1255308</v>
      </c>
      <c r="L37" s="22">
        <v>7242</v>
      </c>
      <c r="M37" s="22">
        <v>9402</v>
      </c>
      <c r="N37" s="22">
        <v>1271952</v>
      </c>
      <c r="O37" s="22"/>
      <c r="P37" s="22"/>
      <c r="Q37" s="22"/>
      <c r="R37" s="22"/>
      <c r="S37" s="22"/>
      <c r="T37" s="22"/>
      <c r="U37" s="22"/>
      <c r="V37" s="22"/>
      <c r="W37" s="22">
        <v>1396779</v>
      </c>
      <c r="X37" s="22">
        <v>982836</v>
      </c>
      <c r="Y37" s="22">
        <v>413943</v>
      </c>
      <c r="Z37" s="23">
        <v>42.11719961417775</v>
      </c>
      <c r="AA37" s="20">
        <v>1968695</v>
      </c>
    </row>
    <row r="38" spans="1:27" ht="13.5" x14ac:dyDescent="0.25">
      <c r="A38" s="19" t="s">
        <v>64</v>
      </c>
      <c r="B38" s="15" t="s">
        <v>32</v>
      </c>
      <c r="C38" s="20">
        <v>36512281</v>
      </c>
      <c r="D38" s="20"/>
      <c r="E38" s="21">
        <v>6202707</v>
      </c>
      <c r="F38" s="22">
        <v>6202707</v>
      </c>
      <c r="G38" s="22">
        <v>516892</v>
      </c>
      <c r="H38" s="22">
        <v>516892</v>
      </c>
      <c r="I38" s="22">
        <v>516892</v>
      </c>
      <c r="J38" s="22">
        <v>1550676</v>
      </c>
      <c r="K38" s="22">
        <v>516892</v>
      </c>
      <c r="L38" s="22">
        <v>516892</v>
      </c>
      <c r="M38" s="22">
        <v>516892</v>
      </c>
      <c r="N38" s="22">
        <v>1550676</v>
      </c>
      <c r="O38" s="22"/>
      <c r="P38" s="22"/>
      <c r="Q38" s="22"/>
      <c r="R38" s="22"/>
      <c r="S38" s="22"/>
      <c r="T38" s="22"/>
      <c r="U38" s="22"/>
      <c r="V38" s="22"/>
      <c r="W38" s="22">
        <v>3101352</v>
      </c>
      <c r="X38" s="22">
        <v>3101352</v>
      </c>
      <c r="Y38" s="22"/>
      <c r="Z38" s="23"/>
      <c r="AA38" s="20">
        <v>6202707</v>
      </c>
    </row>
    <row r="39" spans="1:27" ht="13.5" x14ac:dyDescent="0.25">
      <c r="A39" s="19" t="s">
        <v>65</v>
      </c>
      <c r="B39" s="15" t="s">
        <v>32</v>
      </c>
      <c r="C39" s="20">
        <v>8954354</v>
      </c>
      <c r="D39" s="20"/>
      <c r="E39" s="21">
        <v>9304677</v>
      </c>
      <c r="F39" s="22">
        <v>9304677</v>
      </c>
      <c r="G39" s="22"/>
      <c r="H39" s="22"/>
      <c r="I39" s="22"/>
      <c r="J39" s="22"/>
      <c r="K39" s="22"/>
      <c r="L39" s="22"/>
      <c r="M39" s="22">
        <v>4636827</v>
      </c>
      <c r="N39" s="22">
        <v>4636827</v>
      </c>
      <c r="O39" s="22"/>
      <c r="P39" s="22"/>
      <c r="Q39" s="22"/>
      <c r="R39" s="22"/>
      <c r="S39" s="22"/>
      <c r="T39" s="22"/>
      <c r="U39" s="22"/>
      <c r="V39" s="22"/>
      <c r="W39" s="22">
        <v>4636827</v>
      </c>
      <c r="X39" s="22">
        <v>4652341</v>
      </c>
      <c r="Y39" s="22">
        <v>-15514</v>
      </c>
      <c r="Z39" s="23">
        <v>-0.3334665279264783</v>
      </c>
      <c r="AA39" s="20">
        <v>9304677</v>
      </c>
    </row>
    <row r="40" spans="1:27" ht="13.5" x14ac:dyDescent="0.25">
      <c r="A40" s="19" t="s">
        <v>40</v>
      </c>
      <c r="B40" s="15" t="s">
        <v>32</v>
      </c>
      <c r="C40" s="20">
        <v>6659416</v>
      </c>
      <c r="D40" s="20"/>
      <c r="E40" s="21">
        <v>6305403</v>
      </c>
      <c r="F40" s="22">
        <v>6305403</v>
      </c>
      <c r="G40" s="22"/>
      <c r="H40" s="22"/>
      <c r="I40" s="22"/>
      <c r="J40" s="22"/>
      <c r="K40" s="22"/>
      <c r="L40" s="22"/>
      <c r="M40" s="22">
        <v>3152702</v>
      </c>
      <c r="N40" s="22">
        <v>3152702</v>
      </c>
      <c r="O40" s="22"/>
      <c r="P40" s="22"/>
      <c r="Q40" s="22"/>
      <c r="R40" s="22"/>
      <c r="S40" s="22"/>
      <c r="T40" s="22"/>
      <c r="U40" s="22"/>
      <c r="V40" s="22"/>
      <c r="W40" s="22">
        <v>3152702</v>
      </c>
      <c r="X40" s="22">
        <v>3152702</v>
      </c>
      <c r="Y40" s="22"/>
      <c r="Z40" s="23"/>
      <c r="AA40" s="20">
        <v>6305403</v>
      </c>
    </row>
    <row r="41" spans="1:27" ht="13.5" x14ac:dyDescent="0.25">
      <c r="A41" s="19" t="s">
        <v>66</v>
      </c>
      <c r="B41" s="15" t="s">
        <v>32</v>
      </c>
      <c r="C41" s="20">
        <v>18514520</v>
      </c>
      <c r="D41" s="20"/>
      <c r="E41" s="21">
        <v>16888569</v>
      </c>
      <c r="F41" s="22">
        <v>17996929</v>
      </c>
      <c r="G41" s="22">
        <v>1397692</v>
      </c>
      <c r="H41" s="22">
        <v>156525</v>
      </c>
      <c r="I41" s="22">
        <v>2641413</v>
      </c>
      <c r="J41" s="22">
        <v>4195630</v>
      </c>
      <c r="K41" s="22">
        <v>1271749</v>
      </c>
      <c r="L41" s="22">
        <v>1695960</v>
      </c>
      <c r="M41" s="22">
        <v>132774</v>
      </c>
      <c r="N41" s="22">
        <v>3100483</v>
      </c>
      <c r="O41" s="22"/>
      <c r="P41" s="22"/>
      <c r="Q41" s="22"/>
      <c r="R41" s="22"/>
      <c r="S41" s="22"/>
      <c r="T41" s="22"/>
      <c r="U41" s="22"/>
      <c r="V41" s="22"/>
      <c r="W41" s="22">
        <v>7296113</v>
      </c>
      <c r="X41" s="22">
        <v>7589230</v>
      </c>
      <c r="Y41" s="22">
        <v>-293117</v>
      </c>
      <c r="Z41" s="23">
        <v>-3.8622758830606001</v>
      </c>
      <c r="AA41" s="20">
        <v>17996929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21539077</v>
      </c>
      <c r="D44" s="20"/>
      <c r="E44" s="21">
        <v>21692871</v>
      </c>
      <c r="F44" s="22">
        <v>21692871</v>
      </c>
      <c r="G44" s="22">
        <v>1817328</v>
      </c>
      <c r="H44" s="22">
        <v>1827540</v>
      </c>
      <c r="I44" s="22">
        <v>1817694</v>
      </c>
      <c r="J44" s="22">
        <v>5462562</v>
      </c>
      <c r="K44" s="22">
        <v>1812646</v>
      </c>
      <c r="L44" s="22">
        <v>1776156</v>
      </c>
      <c r="M44" s="22">
        <v>1757752</v>
      </c>
      <c r="N44" s="22">
        <v>5346554</v>
      </c>
      <c r="O44" s="22"/>
      <c r="P44" s="22"/>
      <c r="Q44" s="22"/>
      <c r="R44" s="22"/>
      <c r="S44" s="22"/>
      <c r="T44" s="22"/>
      <c r="U44" s="22"/>
      <c r="V44" s="22"/>
      <c r="W44" s="22">
        <v>10809116</v>
      </c>
      <c r="X44" s="22">
        <v>10814032</v>
      </c>
      <c r="Y44" s="22">
        <v>-4916</v>
      </c>
      <c r="Z44" s="23">
        <v>-4.545945490081775E-2</v>
      </c>
      <c r="AA44" s="20">
        <v>21692871</v>
      </c>
    </row>
    <row r="45" spans="1:27" ht="13.5" x14ac:dyDescent="0.25">
      <c r="A45" s="19" t="s">
        <v>70</v>
      </c>
      <c r="B45" s="15" t="s">
        <v>32</v>
      </c>
      <c r="C45" s="20">
        <v>214036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126928512</v>
      </c>
      <c r="D47" s="29">
        <f t="shared" ref="D47:Y47" si="1">SUM(D34:D46)</f>
        <v>0</v>
      </c>
      <c r="E47" s="30">
        <f t="shared" si="1"/>
        <v>100694888</v>
      </c>
      <c r="F47" s="31">
        <f t="shared" si="1"/>
        <v>100694888</v>
      </c>
      <c r="G47" s="31">
        <f t="shared" si="1"/>
        <v>6038350</v>
      </c>
      <c r="H47" s="31">
        <f t="shared" si="1"/>
        <v>5215025</v>
      </c>
      <c r="I47" s="31">
        <f t="shared" si="1"/>
        <v>7795627</v>
      </c>
      <c r="J47" s="31">
        <f t="shared" si="1"/>
        <v>19049002</v>
      </c>
      <c r="K47" s="31">
        <f t="shared" si="1"/>
        <v>7650337</v>
      </c>
      <c r="L47" s="31">
        <f t="shared" si="1"/>
        <v>8385129</v>
      </c>
      <c r="M47" s="31">
        <f t="shared" si="1"/>
        <v>13039189</v>
      </c>
      <c r="N47" s="31">
        <f t="shared" si="1"/>
        <v>29074655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48123657</v>
      </c>
      <c r="X47" s="31">
        <f t="shared" si="1"/>
        <v>49830144</v>
      </c>
      <c r="Y47" s="31">
        <f t="shared" si="1"/>
        <v>-1706487</v>
      </c>
      <c r="Z47" s="32">
        <f>+IF(X47&lt;&gt;0,+(Y47/X47)*100,0)</f>
        <v>-3.424607803661976</v>
      </c>
      <c r="AA47" s="29">
        <f>SUM(AA34:AA46)</f>
        <v>100694888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62427678</v>
      </c>
      <c r="D48" s="39">
        <f t="shared" si="2"/>
        <v>0</v>
      </c>
      <c r="E48" s="40">
        <f t="shared" si="2"/>
        <v>122331372</v>
      </c>
      <c r="F48" s="41">
        <f t="shared" si="2"/>
        <v>122331372</v>
      </c>
      <c r="G48" s="41">
        <f t="shared" si="2"/>
        <v>33039139</v>
      </c>
      <c r="H48" s="41">
        <f t="shared" si="2"/>
        <v>9816283</v>
      </c>
      <c r="I48" s="41">
        <f t="shared" si="2"/>
        <v>7039891</v>
      </c>
      <c r="J48" s="41">
        <f t="shared" si="2"/>
        <v>49895313</v>
      </c>
      <c r="K48" s="41">
        <f t="shared" si="2"/>
        <v>7295218</v>
      </c>
      <c r="L48" s="41">
        <f t="shared" si="2"/>
        <v>6595797</v>
      </c>
      <c r="M48" s="41">
        <f t="shared" si="2"/>
        <v>1747222</v>
      </c>
      <c r="N48" s="41">
        <f t="shared" si="2"/>
        <v>15638237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65533550</v>
      </c>
      <c r="X48" s="41">
        <f t="shared" si="2"/>
        <v>90284471</v>
      </c>
      <c r="Y48" s="41">
        <f t="shared" si="2"/>
        <v>-24750921</v>
      </c>
      <c r="Z48" s="42">
        <f>+IF(X48&lt;&gt;0,+(Y48/X48)*100,0)</f>
        <v>-27.414372290003225</v>
      </c>
      <c r="AA48" s="39">
        <f>+AA32-AA47</f>
        <v>122331372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62427678</v>
      </c>
      <c r="D51" s="48">
        <f t="shared" si="3"/>
        <v>0</v>
      </c>
      <c r="E51" s="49">
        <f t="shared" si="3"/>
        <v>122331372</v>
      </c>
      <c r="F51" s="50">
        <f t="shared" si="3"/>
        <v>122331372</v>
      </c>
      <c r="G51" s="50">
        <f t="shared" si="3"/>
        <v>33039139</v>
      </c>
      <c r="H51" s="50">
        <f t="shared" si="3"/>
        <v>9816283</v>
      </c>
      <c r="I51" s="50">
        <f t="shared" si="3"/>
        <v>7039891</v>
      </c>
      <c r="J51" s="50">
        <f t="shared" si="3"/>
        <v>49895313</v>
      </c>
      <c r="K51" s="50">
        <f t="shared" si="3"/>
        <v>7295218</v>
      </c>
      <c r="L51" s="50">
        <f t="shared" si="3"/>
        <v>6595797</v>
      </c>
      <c r="M51" s="50">
        <f t="shared" si="3"/>
        <v>1747222</v>
      </c>
      <c r="N51" s="50">
        <f t="shared" si="3"/>
        <v>15638237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65533550</v>
      </c>
      <c r="X51" s="50">
        <f t="shared" si="3"/>
        <v>90284471</v>
      </c>
      <c r="Y51" s="50">
        <f t="shared" si="3"/>
        <v>-24750921</v>
      </c>
      <c r="Z51" s="51">
        <f>+IF(X51&lt;&gt;0,+(Y51/X51)*100,0)</f>
        <v>-27.414372290003225</v>
      </c>
      <c r="AA51" s="48">
        <f>SUM(AA48:AA50)</f>
        <v>122331372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62427678</v>
      </c>
      <c r="D53" s="54">
        <f>+D51-D52</f>
        <v>0</v>
      </c>
      <c r="E53" s="55">
        <f t="shared" si="4"/>
        <v>122331372</v>
      </c>
      <c r="F53" s="56">
        <f t="shared" si="4"/>
        <v>122331372</v>
      </c>
      <c r="G53" s="56">
        <f t="shared" si="4"/>
        <v>33039139</v>
      </c>
      <c r="H53" s="56">
        <f t="shared" si="4"/>
        <v>9816283</v>
      </c>
      <c r="I53" s="56">
        <f t="shared" si="4"/>
        <v>7039891</v>
      </c>
      <c r="J53" s="56">
        <f t="shared" si="4"/>
        <v>49895313</v>
      </c>
      <c r="K53" s="56">
        <f t="shared" si="4"/>
        <v>7295218</v>
      </c>
      <c r="L53" s="56">
        <f t="shared" si="4"/>
        <v>6595797</v>
      </c>
      <c r="M53" s="56">
        <f t="shared" si="4"/>
        <v>1747222</v>
      </c>
      <c r="N53" s="56">
        <f t="shared" si="4"/>
        <v>15638237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65533550</v>
      </c>
      <c r="X53" s="56">
        <f t="shared" si="4"/>
        <v>90284471</v>
      </c>
      <c r="Y53" s="56">
        <f t="shared" si="4"/>
        <v>-24750921</v>
      </c>
      <c r="Z53" s="57">
        <f>+IF(X53&lt;&gt;0,+(Y53/X53)*100,0)</f>
        <v>-27.414372290003225</v>
      </c>
      <c r="AA53" s="54">
        <f>+AA51-AA52</f>
        <v>122331372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62427678</v>
      </c>
      <c r="D56" s="48">
        <f>SUM(D53:D55)</f>
        <v>0</v>
      </c>
      <c r="E56" s="49">
        <f t="shared" si="5"/>
        <v>122331372</v>
      </c>
      <c r="F56" s="50">
        <f t="shared" si="5"/>
        <v>122331372</v>
      </c>
      <c r="G56" s="50">
        <f t="shared" si="5"/>
        <v>33039139</v>
      </c>
      <c r="H56" s="50">
        <f t="shared" si="5"/>
        <v>9816283</v>
      </c>
      <c r="I56" s="50">
        <f t="shared" si="5"/>
        <v>7039891</v>
      </c>
      <c r="J56" s="50">
        <f t="shared" si="5"/>
        <v>49895313</v>
      </c>
      <c r="K56" s="50">
        <f t="shared" si="5"/>
        <v>7295218</v>
      </c>
      <c r="L56" s="50">
        <f t="shared" si="5"/>
        <v>6595797</v>
      </c>
      <c r="M56" s="50">
        <f t="shared" si="5"/>
        <v>1747222</v>
      </c>
      <c r="N56" s="50">
        <f t="shared" si="5"/>
        <v>15638237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65533550</v>
      </c>
      <c r="X56" s="50">
        <f t="shared" si="5"/>
        <v>90284471</v>
      </c>
      <c r="Y56" s="50">
        <f t="shared" si="5"/>
        <v>-24750921</v>
      </c>
      <c r="Z56" s="51">
        <f>+IF(X56&lt;&gt;0,+(Y56/X56)*100,0)</f>
        <v>-27.414372290003225</v>
      </c>
      <c r="AA56" s="48">
        <f>SUM(AA53:AA55)</f>
        <v>122331372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62427678</v>
      </c>
      <c r="D59" s="65">
        <f>SUM(D56:D58)</f>
        <v>0</v>
      </c>
      <c r="E59" s="66">
        <f t="shared" si="6"/>
        <v>122331372</v>
      </c>
      <c r="F59" s="67">
        <f t="shared" si="6"/>
        <v>122331372</v>
      </c>
      <c r="G59" s="67">
        <f t="shared" si="6"/>
        <v>33039139</v>
      </c>
      <c r="H59" s="67">
        <f t="shared" si="6"/>
        <v>9816283</v>
      </c>
      <c r="I59" s="67">
        <f t="shared" si="6"/>
        <v>7039891</v>
      </c>
      <c r="J59" s="67">
        <f t="shared" si="6"/>
        <v>49895313</v>
      </c>
      <c r="K59" s="67">
        <f t="shared" si="6"/>
        <v>7295218</v>
      </c>
      <c r="L59" s="67">
        <f t="shared" si="6"/>
        <v>6595797</v>
      </c>
      <c r="M59" s="67">
        <f t="shared" si="6"/>
        <v>1747222</v>
      </c>
      <c r="N59" s="67">
        <f t="shared" si="6"/>
        <v>15638237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65533550</v>
      </c>
      <c r="X59" s="67">
        <f t="shared" si="6"/>
        <v>90284471</v>
      </c>
      <c r="Y59" s="67">
        <f t="shared" si="6"/>
        <v>-24750921</v>
      </c>
      <c r="Z59" s="68">
        <f>+IF(X59&lt;&gt;0,+(Y59/X59)*100,0)</f>
        <v>-27.414372290003225</v>
      </c>
      <c r="AA59" s="65">
        <f>SUM(AA56:AA58)</f>
        <v>122331372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89836854</v>
      </c>
      <c r="D9" s="20"/>
      <c r="E9" s="21">
        <v>107653574</v>
      </c>
      <c r="F9" s="22">
        <v>107653574</v>
      </c>
      <c r="G9" s="22">
        <v>16350684</v>
      </c>
      <c r="H9" s="22">
        <v>7033941</v>
      </c>
      <c r="I9" s="22">
        <v>7311848</v>
      </c>
      <c r="J9" s="22">
        <v>30696473</v>
      </c>
      <c r="K9" s="22">
        <v>7243432</v>
      </c>
      <c r="L9" s="22">
        <v>7281939</v>
      </c>
      <c r="M9" s="22">
        <v>7289118</v>
      </c>
      <c r="N9" s="22">
        <v>21814489</v>
      </c>
      <c r="O9" s="22"/>
      <c r="P9" s="22"/>
      <c r="Q9" s="22"/>
      <c r="R9" s="22"/>
      <c r="S9" s="22"/>
      <c r="T9" s="22"/>
      <c r="U9" s="22"/>
      <c r="V9" s="22"/>
      <c r="W9" s="22">
        <v>52510962</v>
      </c>
      <c r="X9" s="22">
        <v>52041238</v>
      </c>
      <c r="Y9" s="22">
        <v>469724</v>
      </c>
      <c r="Z9" s="23">
        <v>0.90259958842639365</v>
      </c>
      <c r="AA9" s="20">
        <v>107653574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2806309</v>
      </c>
      <c r="D13" s="20"/>
      <c r="E13" s="21">
        <v>2440115</v>
      </c>
      <c r="F13" s="22">
        <v>2952237</v>
      </c>
      <c r="G13" s="22">
        <v>297520</v>
      </c>
      <c r="H13" s="22">
        <v>297365</v>
      </c>
      <c r="I13" s="22">
        <v>308944</v>
      </c>
      <c r="J13" s="22">
        <v>903829</v>
      </c>
      <c r="K13" s="22">
        <v>333003</v>
      </c>
      <c r="L13" s="22">
        <v>327342</v>
      </c>
      <c r="M13" s="22">
        <v>332973</v>
      </c>
      <c r="N13" s="22">
        <v>993318</v>
      </c>
      <c r="O13" s="22"/>
      <c r="P13" s="22"/>
      <c r="Q13" s="22"/>
      <c r="R13" s="22"/>
      <c r="S13" s="22"/>
      <c r="T13" s="22"/>
      <c r="U13" s="22"/>
      <c r="V13" s="22"/>
      <c r="W13" s="22">
        <v>1897147</v>
      </c>
      <c r="X13" s="22">
        <v>1594273</v>
      </c>
      <c r="Y13" s="22">
        <v>302874</v>
      </c>
      <c r="Z13" s="23">
        <v>18.997624622633637</v>
      </c>
      <c r="AA13" s="20">
        <v>2952237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1473320</v>
      </c>
      <c r="D19" s="20"/>
      <c r="E19" s="21">
        <v>1169014</v>
      </c>
      <c r="F19" s="22">
        <v>2023595</v>
      </c>
      <c r="G19" s="22">
        <v>2504</v>
      </c>
      <c r="H19" s="22">
        <v>647738</v>
      </c>
      <c r="I19" s="22">
        <v>24289</v>
      </c>
      <c r="J19" s="22">
        <v>674531</v>
      </c>
      <c r="K19" s="22">
        <v>704</v>
      </c>
      <c r="L19" s="22">
        <v>139010</v>
      </c>
      <c r="M19" s="22">
        <v>118739</v>
      </c>
      <c r="N19" s="22">
        <v>258453</v>
      </c>
      <c r="O19" s="22"/>
      <c r="P19" s="22"/>
      <c r="Q19" s="22"/>
      <c r="R19" s="22"/>
      <c r="S19" s="22"/>
      <c r="T19" s="22"/>
      <c r="U19" s="22"/>
      <c r="V19" s="22"/>
      <c r="W19" s="22">
        <v>932984</v>
      </c>
      <c r="X19" s="22">
        <v>674531</v>
      </c>
      <c r="Y19" s="22">
        <v>258453</v>
      </c>
      <c r="Z19" s="23">
        <v>38.315955827085787</v>
      </c>
      <c r="AA19" s="20">
        <v>2023595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36592463</v>
      </c>
      <c r="D25" s="20"/>
      <c r="E25" s="21">
        <v>40072978</v>
      </c>
      <c r="F25" s="22">
        <v>21500396</v>
      </c>
      <c r="G25" s="22">
        <v>16697124</v>
      </c>
      <c r="H25" s="22"/>
      <c r="I25" s="22"/>
      <c r="J25" s="22">
        <v>16697124</v>
      </c>
      <c r="K25" s="22"/>
      <c r="L25" s="22"/>
      <c r="M25" s="22">
        <v>11449593</v>
      </c>
      <c r="N25" s="22">
        <v>11449593</v>
      </c>
      <c r="O25" s="22"/>
      <c r="P25" s="22"/>
      <c r="Q25" s="22"/>
      <c r="R25" s="22"/>
      <c r="S25" s="22"/>
      <c r="T25" s="22"/>
      <c r="U25" s="22"/>
      <c r="V25" s="22"/>
      <c r="W25" s="22">
        <v>28146717</v>
      </c>
      <c r="X25" s="22">
        <v>6640421</v>
      </c>
      <c r="Y25" s="22">
        <v>21506296</v>
      </c>
      <c r="Z25" s="23">
        <v>323.86946550527443</v>
      </c>
      <c r="AA25" s="20">
        <v>21500396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55448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130764394</v>
      </c>
      <c r="D32" s="29">
        <f t="shared" ref="D32:Y32" si="0">SUM(D6:D31)</f>
        <v>0</v>
      </c>
      <c r="E32" s="30">
        <f t="shared" si="0"/>
        <v>151335681</v>
      </c>
      <c r="F32" s="31">
        <f t="shared" si="0"/>
        <v>134129802</v>
      </c>
      <c r="G32" s="31">
        <f t="shared" si="0"/>
        <v>33347832</v>
      </c>
      <c r="H32" s="31">
        <f t="shared" si="0"/>
        <v>7979044</v>
      </c>
      <c r="I32" s="31">
        <f t="shared" si="0"/>
        <v>7645081</v>
      </c>
      <c r="J32" s="31">
        <f t="shared" si="0"/>
        <v>48971957</v>
      </c>
      <c r="K32" s="31">
        <f t="shared" si="0"/>
        <v>7577139</v>
      </c>
      <c r="L32" s="31">
        <f t="shared" si="0"/>
        <v>7748291</v>
      </c>
      <c r="M32" s="31">
        <f t="shared" si="0"/>
        <v>19190423</v>
      </c>
      <c r="N32" s="31">
        <f t="shared" si="0"/>
        <v>34515853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83487810</v>
      </c>
      <c r="X32" s="31">
        <f t="shared" si="0"/>
        <v>60950463</v>
      </c>
      <c r="Y32" s="31">
        <f t="shared" si="0"/>
        <v>22537347</v>
      </c>
      <c r="Z32" s="32">
        <f>+IF(X32&lt;&gt;0,+(Y32/X32)*100,0)</f>
        <v>36.9764984393966</v>
      </c>
      <c r="AA32" s="29">
        <f>SUM(AA6:AA31)</f>
        <v>134129802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32039321</v>
      </c>
      <c r="D34" s="20"/>
      <c r="E34" s="21">
        <v>32816612</v>
      </c>
      <c r="F34" s="22">
        <v>33300312</v>
      </c>
      <c r="G34" s="22"/>
      <c r="H34" s="22"/>
      <c r="I34" s="22">
        <v>190</v>
      </c>
      <c r="J34" s="22">
        <v>190</v>
      </c>
      <c r="K34" s="22">
        <v>9920494</v>
      </c>
      <c r="L34" s="22"/>
      <c r="M34" s="22"/>
      <c r="N34" s="22">
        <v>9920494</v>
      </c>
      <c r="O34" s="22"/>
      <c r="P34" s="22"/>
      <c r="Q34" s="22"/>
      <c r="R34" s="22"/>
      <c r="S34" s="22"/>
      <c r="T34" s="22"/>
      <c r="U34" s="22"/>
      <c r="V34" s="22"/>
      <c r="W34" s="22">
        <v>9920684</v>
      </c>
      <c r="X34" s="22">
        <v>14520963</v>
      </c>
      <c r="Y34" s="22">
        <v>-4600279</v>
      </c>
      <c r="Z34" s="23">
        <v>-31.680261150723961</v>
      </c>
      <c r="AA34" s="20">
        <v>33300312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7984612</v>
      </c>
      <c r="D37" s="20"/>
      <c r="E37" s="21">
        <v>9738637</v>
      </c>
      <c r="F37" s="22">
        <v>9926878</v>
      </c>
      <c r="G37" s="22">
        <v>43004</v>
      </c>
      <c r="H37" s="22">
        <v>328133</v>
      </c>
      <c r="I37" s="22">
        <v>36542</v>
      </c>
      <c r="J37" s="22">
        <v>407679</v>
      </c>
      <c r="K37" s="22">
        <v>361199</v>
      </c>
      <c r="L37" s="22">
        <v>932498</v>
      </c>
      <c r="M37" s="22">
        <v>50348</v>
      </c>
      <c r="N37" s="22">
        <v>1344045</v>
      </c>
      <c r="O37" s="22"/>
      <c r="P37" s="22"/>
      <c r="Q37" s="22"/>
      <c r="R37" s="22"/>
      <c r="S37" s="22"/>
      <c r="T37" s="22"/>
      <c r="U37" s="22"/>
      <c r="V37" s="22"/>
      <c r="W37" s="22">
        <v>1751724</v>
      </c>
      <c r="X37" s="22">
        <v>3564507</v>
      </c>
      <c r="Y37" s="22">
        <v>-1812783</v>
      </c>
      <c r="Z37" s="23">
        <v>-50.856485903941277</v>
      </c>
      <c r="AA37" s="20">
        <v>9926878</v>
      </c>
    </row>
    <row r="38" spans="1:27" ht="13.5" x14ac:dyDescent="0.25">
      <c r="A38" s="19" t="s">
        <v>64</v>
      </c>
      <c r="B38" s="15" t="s">
        <v>32</v>
      </c>
      <c r="C38" s="20">
        <v>8912516</v>
      </c>
      <c r="D38" s="20"/>
      <c r="E38" s="21">
        <v>3756182</v>
      </c>
      <c r="F38" s="22">
        <v>8834406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-161560</v>
      </c>
      <c r="Y38" s="22">
        <v>161560</v>
      </c>
      <c r="Z38" s="23">
        <v>-100</v>
      </c>
      <c r="AA38" s="20">
        <v>8834406</v>
      </c>
    </row>
    <row r="39" spans="1:27" ht="13.5" x14ac:dyDescent="0.25">
      <c r="A39" s="19" t="s">
        <v>65</v>
      </c>
      <c r="B39" s="15" t="s">
        <v>32</v>
      </c>
      <c r="C39" s="20">
        <v>10517017</v>
      </c>
      <c r="D39" s="20"/>
      <c r="E39" s="21">
        <v>5582070</v>
      </c>
      <c r="F39" s="22">
        <v>12511442</v>
      </c>
      <c r="G39" s="22"/>
      <c r="H39" s="22">
        <v>1104384</v>
      </c>
      <c r="I39" s="22">
        <v>1770380</v>
      </c>
      <c r="J39" s="22">
        <v>2874764</v>
      </c>
      <c r="K39" s="22">
        <v>1023882</v>
      </c>
      <c r="L39" s="22">
        <v>11882</v>
      </c>
      <c r="M39" s="22"/>
      <c r="N39" s="22">
        <v>1035764</v>
      </c>
      <c r="O39" s="22"/>
      <c r="P39" s="22"/>
      <c r="Q39" s="22"/>
      <c r="R39" s="22"/>
      <c r="S39" s="22"/>
      <c r="T39" s="22"/>
      <c r="U39" s="22"/>
      <c r="V39" s="22"/>
      <c r="W39" s="22">
        <v>3910528</v>
      </c>
      <c r="X39" s="22"/>
      <c r="Y39" s="22">
        <v>3910528</v>
      </c>
      <c r="Z39" s="23"/>
      <c r="AA39" s="20">
        <v>12511442</v>
      </c>
    </row>
    <row r="40" spans="1:27" ht="13.5" x14ac:dyDescent="0.25">
      <c r="A40" s="19" t="s">
        <v>40</v>
      </c>
      <c r="B40" s="15" t="s">
        <v>32</v>
      </c>
      <c r="C40" s="20">
        <v>12039982</v>
      </c>
      <c r="D40" s="20"/>
      <c r="E40" s="21">
        <v>13551045</v>
      </c>
      <c r="F40" s="22">
        <v>24614635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2661666</v>
      </c>
      <c r="Y40" s="22">
        <v>-2661666</v>
      </c>
      <c r="Z40" s="23">
        <v>-100</v>
      </c>
      <c r="AA40" s="20">
        <v>24614635</v>
      </c>
    </row>
    <row r="41" spans="1:27" ht="13.5" x14ac:dyDescent="0.25">
      <c r="A41" s="19" t="s">
        <v>66</v>
      </c>
      <c r="B41" s="15" t="s">
        <v>32</v>
      </c>
      <c r="C41" s="20">
        <v>61193424</v>
      </c>
      <c r="D41" s="20"/>
      <c r="E41" s="21">
        <v>67203358</v>
      </c>
      <c r="F41" s="22">
        <v>64797922</v>
      </c>
      <c r="G41" s="22"/>
      <c r="H41" s="22">
        <v>2672000</v>
      </c>
      <c r="I41" s="22">
        <v>5155027</v>
      </c>
      <c r="J41" s="22">
        <v>7827027</v>
      </c>
      <c r="K41" s="22">
        <v>5234070</v>
      </c>
      <c r="L41" s="22">
        <v>7151351</v>
      </c>
      <c r="M41" s="22">
        <v>1301219</v>
      </c>
      <c r="N41" s="22">
        <v>13686640</v>
      </c>
      <c r="O41" s="22"/>
      <c r="P41" s="22"/>
      <c r="Q41" s="22"/>
      <c r="R41" s="22"/>
      <c r="S41" s="22"/>
      <c r="T41" s="22"/>
      <c r="U41" s="22"/>
      <c r="V41" s="22"/>
      <c r="W41" s="22">
        <v>21513667</v>
      </c>
      <c r="X41" s="22">
        <v>31671005</v>
      </c>
      <c r="Y41" s="22">
        <v>-10157338</v>
      </c>
      <c r="Z41" s="23">
        <v>-32.071410427297778</v>
      </c>
      <c r="AA41" s="20">
        <v>64797922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904123</v>
      </c>
      <c r="D43" s="20"/>
      <c r="E43" s="21">
        <v>1530000</v>
      </c>
      <c r="F43" s="22">
        <v>969362</v>
      </c>
      <c r="G43" s="22"/>
      <c r="H43" s="22">
        <v>829</v>
      </c>
      <c r="I43" s="22"/>
      <c r="J43" s="22">
        <v>829</v>
      </c>
      <c r="K43" s="22">
        <v>2529</v>
      </c>
      <c r="L43" s="22">
        <v>31</v>
      </c>
      <c r="M43" s="22"/>
      <c r="N43" s="22">
        <v>2560</v>
      </c>
      <c r="O43" s="22"/>
      <c r="P43" s="22"/>
      <c r="Q43" s="22"/>
      <c r="R43" s="22"/>
      <c r="S43" s="22"/>
      <c r="T43" s="22"/>
      <c r="U43" s="22"/>
      <c r="V43" s="22"/>
      <c r="W43" s="22">
        <v>3389</v>
      </c>
      <c r="X43" s="22">
        <v>164918</v>
      </c>
      <c r="Y43" s="22">
        <v>-161529</v>
      </c>
      <c r="Z43" s="23">
        <v>-97.945039352890532</v>
      </c>
      <c r="AA43" s="20">
        <v>969362</v>
      </c>
    </row>
    <row r="44" spans="1:27" ht="13.5" x14ac:dyDescent="0.25">
      <c r="A44" s="19" t="s">
        <v>69</v>
      </c>
      <c r="B44" s="15" t="s">
        <v>32</v>
      </c>
      <c r="C44" s="20">
        <v>-59665891</v>
      </c>
      <c r="D44" s="20"/>
      <c r="E44" s="21">
        <v>16437996</v>
      </c>
      <c r="F44" s="22">
        <v>20752797</v>
      </c>
      <c r="G44" s="22">
        <v>209092</v>
      </c>
      <c r="H44" s="22">
        <v>494684</v>
      </c>
      <c r="I44" s="22">
        <v>939419</v>
      </c>
      <c r="J44" s="22">
        <v>1643195</v>
      </c>
      <c r="K44" s="22">
        <v>689009</v>
      </c>
      <c r="L44" s="22">
        <v>2858170</v>
      </c>
      <c r="M44" s="22">
        <v>503614</v>
      </c>
      <c r="N44" s="22">
        <v>4050793</v>
      </c>
      <c r="O44" s="22"/>
      <c r="P44" s="22"/>
      <c r="Q44" s="22"/>
      <c r="R44" s="22"/>
      <c r="S44" s="22"/>
      <c r="T44" s="22"/>
      <c r="U44" s="22"/>
      <c r="V44" s="22"/>
      <c r="W44" s="22">
        <v>5693988</v>
      </c>
      <c r="X44" s="22">
        <v>4261656</v>
      </c>
      <c r="Y44" s="22">
        <v>1432332</v>
      </c>
      <c r="Z44" s="23">
        <v>33.609751702155215</v>
      </c>
      <c r="AA44" s="20">
        <v>20752797</v>
      </c>
    </row>
    <row r="45" spans="1:27" ht="13.5" x14ac:dyDescent="0.25">
      <c r="A45" s="19" t="s">
        <v>70</v>
      </c>
      <c r="B45" s="15" t="s">
        <v>32</v>
      </c>
      <c r="C45" s="20">
        <v>8914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73934018</v>
      </c>
      <c r="D47" s="29">
        <f t="shared" ref="D47:Y47" si="1">SUM(D34:D46)</f>
        <v>0</v>
      </c>
      <c r="E47" s="30">
        <f t="shared" si="1"/>
        <v>150615900</v>
      </c>
      <c r="F47" s="31">
        <f t="shared" si="1"/>
        <v>175707754</v>
      </c>
      <c r="G47" s="31">
        <f t="shared" si="1"/>
        <v>252096</v>
      </c>
      <c r="H47" s="31">
        <f t="shared" si="1"/>
        <v>4600030</v>
      </c>
      <c r="I47" s="31">
        <f t="shared" si="1"/>
        <v>7901558</v>
      </c>
      <c r="J47" s="31">
        <f t="shared" si="1"/>
        <v>12753684</v>
      </c>
      <c r="K47" s="31">
        <f t="shared" si="1"/>
        <v>17231183</v>
      </c>
      <c r="L47" s="31">
        <f t="shared" si="1"/>
        <v>10953932</v>
      </c>
      <c r="M47" s="31">
        <f t="shared" si="1"/>
        <v>1855181</v>
      </c>
      <c r="N47" s="31">
        <f t="shared" si="1"/>
        <v>30040296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42793980</v>
      </c>
      <c r="X47" s="31">
        <f t="shared" si="1"/>
        <v>56683155</v>
      </c>
      <c r="Y47" s="31">
        <f t="shared" si="1"/>
        <v>-13889175</v>
      </c>
      <c r="Z47" s="32">
        <f>+IF(X47&lt;&gt;0,+(Y47/X47)*100,0)</f>
        <v>-24.503179119087495</v>
      </c>
      <c r="AA47" s="29">
        <f>SUM(AA34:AA46)</f>
        <v>175707754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56830376</v>
      </c>
      <c r="D48" s="39">
        <f t="shared" si="2"/>
        <v>0</v>
      </c>
      <c r="E48" s="40">
        <f t="shared" si="2"/>
        <v>719781</v>
      </c>
      <c r="F48" s="41">
        <f t="shared" si="2"/>
        <v>-41577952</v>
      </c>
      <c r="G48" s="41">
        <f t="shared" si="2"/>
        <v>33095736</v>
      </c>
      <c r="H48" s="41">
        <f t="shared" si="2"/>
        <v>3379014</v>
      </c>
      <c r="I48" s="41">
        <f t="shared" si="2"/>
        <v>-256477</v>
      </c>
      <c r="J48" s="41">
        <f t="shared" si="2"/>
        <v>36218273</v>
      </c>
      <c r="K48" s="41">
        <f t="shared" si="2"/>
        <v>-9654044</v>
      </c>
      <c r="L48" s="41">
        <f t="shared" si="2"/>
        <v>-3205641</v>
      </c>
      <c r="M48" s="41">
        <f t="shared" si="2"/>
        <v>17335242</v>
      </c>
      <c r="N48" s="41">
        <f t="shared" si="2"/>
        <v>4475557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40693830</v>
      </c>
      <c r="X48" s="41">
        <f t="shared" si="2"/>
        <v>4267308</v>
      </c>
      <c r="Y48" s="41">
        <f t="shared" si="2"/>
        <v>36426522</v>
      </c>
      <c r="Z48" s="42">
        <f>+IF(X48&lt;&gt;0,+(Y48/X48)*100,0)</f>
        <v>853.61829987430019</v>
      </c>
      <c r="AA48" s="39">
        <f>+AA32-AA47</f>
        <v>-41577952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56830376</v>
      </c>
      <c r="D51" s="48">
        <f t="shared" si="3"/>
        <v>0</v>
      </c>
      <c r="E51" s="49">
        <f t="shared" si="3"/>
        <v>719781</v>
      </c>
      <c r="F51" s="50">
        <f t="shared" si="3"/>
        <v>-41577952</v>
      </c>
      <c r="G51" s="50">
        <f t="shared" si="3"/>
        <v>33095736</v>
      </c>
      <c r="H51" s="50">
        <f t="shared" si="3"/>
        <v>3379014</v>
      </c>
      <c r="I51" s="50">
        <f t="shared" si="3"/>
        <v>-256477</v>
      </c>
      <c r="J51" s="50">
        <f t="shared" si="3"/>
        <v>36218273</v>
      </c>
      <c r="K51" s="50">
        <f t="shared" si="3"/>
        <v>-9654044</v>
      </c>
      <c r="L51" s="50">
        <f t="shared" si="3"/>
        <v>-3205641</v>
      </c>
      <c r="M51" s="50">
        <f t="shared" si="3"/>
        <v>17335242</v>
      </c>
      <c r="N51" s="50">
        <f t="shared" si="3"/>
        <v>4475557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40693830</v>
      </c>
      <c r="X51" s="50">
        <f t="shared" si="3"/>
        <v>4267308</v>
      </c>
      <c r="Y51" s="50">
        <f t="shared" si="3"/>
        <v>36426522</v>
      </c>
      <c r="Z51" s="51">
        <f>+IF(X51&lt;&gt;0,+(Y51/X51)*100,0)</f>
        <v>853.61829987430019</v>
      </c>
      <c r="AA51" s="48">
        <f>SUM(AA48:AA50)</f>
        <v>-41577952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56830376</v>
      </c>
      <c r="D53" s="54">
        <f>+D51-D52</f>
        <v>0</v>
      </c>
      <c r="E53" s="55">
        <f t="shared" si="4"/>
        <v>719781</v>
      </c>
      <c r="F53" s="56">
        <f t="shared" si="4"/>
        <v>-41577952</v>
      </c>
      <c r="G53" s="56">
        <f t="shared" si="4"/>
        <v>33095736</v>
      </c>
      <c r="H53" s="56">
        <f t="shared" si="4"/>
        <v>3379014</v>
      </c>
      <c r="I53" s="56">
        <f t="shared" si="4"/>
        <v>-256477</v>
      </c>
      <c r="J53" s="56">
        <f t="shared" si="4"/>
        <v>36218273</v>
      </c>
      <c r="K53" s="56">
        <f t="shared" si="4"/>
        <v>-9654044</v>
      </c>
      <c r="L53" s="56">
        <f t="shared" si="4"/>
        <v>-3205641</v>
      </c>
      <c r="M53" s="56">
        <f t="shared" si="4"/>
        <v>17335242</v>
      </c>
      <c r="N53" s="56">
        <f t="shared" si="4"/>
        <v>4475557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40693830</v>
      </c>
      <c r="X53" s="56">
        <f t="shared" si="4"/>
        <v>4267308</v>
      </c>
      <c r="Y53" s="56">
        <f t="shared" si="4"/>
        <v>36426522</v>
      </c>
      <c r="Z53" s="57">
        <f>+IF(X53&lt;&gt;0,+(Y53/X53)*100,0)</f>
        <v>853.61829987430019</v>
      </c>
      <c r="AA53" s="54">
        <f>+AA51-AA52</f>
        <v>-41577952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56830376</v>
      </c>
      <c r="D56" s="48">
        <f>SUM(D53:D55)</f>
        <v>0</v>
      </c>
      <c r="E56" s="49">
        <f t="shared" si="5"/>
        <v>719781</v>
      </c>
      <c r="F56" s="50">
        <f t="shared" si="5"/>
        <v>-41577952</v>
      </c>
      <c r="G56" s="50">
        <f t="shared" si="5"/>
        <v>33095736</v>
      </c>
      <c r="H56" s="50">
        <f t="shared" si="5"/>
        <v>3379014</v>
      </c>
      <c r="I56" s="50">
        <f t="shared" si="5"/>
        <v>-256477</v>
      </c>
      <c r="J56" s="50">
        <f t="shared" si="5"/>
        <v>36218273</v>
      </c>
      <c r="K56" s="50">
        <f t="shared" si="5"/>
        <v>-9654044</v>
      </c>
      <c r="L56" s="50">
        <f t="shared" si="5"/>
        <v>-3205641</v>
      </c>
      <c r="M56" s="50">
        <f t="shared" si="5"/>
        <v>17335242</v>
      </c>
      <c r="N56" s="50">
        <f t="shared" si="5"/>
        <v>4475557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40693830</v>
      </c>
      <c r="X56" s="50">
        <f t="shared" si="5"/>
        <v>4267308</v>
      </c>
      <c r="Y56" s="50">
        <f t="shared" si="5"/>
        <v>36426522</v>
      </c>
      <c r="Z56" s="51">
        <f>+IF(X56&lt;&gt;0,+(Y56/X56)*100,0)</f>
        <v>853.61829987430019</v>
      </c>
      <c r="AA56" s="48">
        <f>SUM(AA53:AA55)</f>
        <v>-41577952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56830376</v>
      </c>
      <c r="D59" s="65">
        <f>SUM(D56:D58)</f>
        <v>0</v>
      </c>
      <c r="E59" s="66">
        <f t="shared" si="6"/>
        <v>719781</v>
      </c>
      <c r="F59" s="67">
        <f t="shared" si="6"/>
        <v>-41577952</v>
      </c>
      <c r="G59" s="67">
        <f t="shared" si="6"/>
        <v>33095736</v>
      </c>
      <c r="H59" s="67">
        <f t="shared" si="6"/>
        <v>3379014</v>
      </c>
      <c r="I59" s="67">
        <f t="shared" si="6"/>
        <v>-256477</v>
      </c>
      <c r="J59" s="67">
        <f t="shared" si="6"/>
        <v>36218273</v>
      </c>
      <c r="K59" s="67">
        <f t="shared" si="6"/>
        <v>-9654044</v>
      </c>
      <c r="L59" s="67">
        <f t="shared" si="6"/>
        <v>-3205641</v>
      </c>
      <c r="M59" s="67">
        <f t="shared" si="6"/>
        <v>17335242</v>
      </c>
      <c r="N59" s="67">
        <f t="shared" si="6"/>
        <v>4475557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40693830</v>
      </c>
      <c r="X59" s="67">
        <f t="shared" si="6"/>
        <v>4267308</v>
      </c>
      <c r="Y59" s="67">
        <f t="shared" si="6"/>
        <v>36426522</v>
      </c>
      <c r="Z59" s="68">
        <f>+IF(X59&lt;&gt;0,+(Y59/X59)*100,0)</f>
        <v>853.61829987430019</v>
      </c>
      <c r="AA59" s="65">
        <f>SUM(AA56:AA58)</f>
        <v>-41577952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141374178</v>
      </c>
      <c r="D9" s="20"/>
      <c r="E9" s="21">
        <v>156469520</v>
      </c>
      <c r="F9" s="22">
        <v>156469520</v>
      </c>
      <c r="G9" s="22">
        <v>12891572</v>
      </c>
      <c r="H9" s="22">
        <v>12831950</v>
      </c>
      <c r="I9" s="22">
        <v>12797379</v>
      </c>
      <c r="J9" s="22">
        <v>38520901</v>
      </c>
      <c r="K9" s="22">
        <v>12848533</v>
      </c>
      <c r="L9" s="22">
        <v>12725720</v>
      </c>
      <c r="M9" s="22">
        <v>12731423</v>
      </c>
      <c r="N9" s="22">
        <v>38305676</v>
      </c>
      <c r="O9" s="22"/>
      <c r="P9" s="22"/>
      <c r="Q9" s="22"/>
      <c r="R9" s="22"/>
      <c r="S9" s="22"/>
      <c r="T9" s="22"/>
      <c r="U9" s="22"/>
      <c r="V9" s="22"/>
      <c r="W9" s="22">
        <v>76826577</v>
      </c>
      <c r="X9" s="22">
        <v>78234816</v>
      </c>
      <c r="Y9" s="22">
        <v>-1408239</v>
      </c>
      <c r="Z9" s="23">
        <v>-1.800015737239032</v>
      </c>
      <c r="AA9" s="20">
        <v>156469520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3647942</v>
      </c>
      <c r="D13" s="20"/>
      <c r="E13" s="21">
        <v>1183130</v>
      </c>
      <c r="F13" s="22">
        <v>1183130</v>
      </c>
      <c r="G13" s="22">
        <v>427350</v>
      </c>
      <c r="H13" s="22">
        <v>438036</v>
      </c>
      <c r="I13" s="22">
        <v>425016</v>
      </c>
      <c r="J13" s="22">
        <v>1290402</v>
      </c>
      <c r="K13" s="22">
        <v>425823</v>
      </c>
      <c r="L13" s="22">
        <v>417233</v>
      </c>
      <c r="M13" s="22">
        <v>413194</v>
      </c>
      <c r="N13" s="22">
        <v>1256250</v>
      </c>
      <c r="O13" s="22"/>
      <c r="P13" s="22"/>
      <c r="Q13" s="22"/>
      <c r="R13" s="22"/>
      <c r="S13" s="22"/>
      <c r="T13" s="22"/>
      <c r="U13" s="22"/>
      <c r="V13" s="22"/>
      <c r="W13" s="22">
        <v>2546652</v>
      </c>
      <c r="X13" s="22">
        <v>591600</v>
      </c>
      <c r="Y13" s="22">
        <v>1955052</v>
      </c>
      <c r="Z13" s="23">
        <v>330.46855983772821</v>
      </c>
      <c r="AA13" s="20">
        <v>1183130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209207</v>
      </c>
      <c r="D17" s="20"/>
      <c r="E17" s="21">
        <v>5300</v>
      </c>
      <c r="F17" s="22">
        <v>5300</v>
      </c>
      <c r="G17" s="22">
        <v>26000</v>
      </c>
      <c r="H17" s="22">
        <v>26000</v>
      </c>
      <c r="I17" s="22">
        <v>26000</v>
      </c>
      <c r="J17" s="22">
        <v>78000</v>
      </c>
      <c r="K17" s="22">
        <v>26000</v>
      </c>
      <c r="L17" s="22">
        <v>27921</v>
      </c>
      <c r="M17" s="22">
        <v>27560</v>
      </c>
      <c r="N17" s="22">
        <v>81481</v>
      </c>
      <c r="O17" s="22"/>
      <c r="P17" s="22"/>
      <c r="Q17" s="22"/>
      <c r="R17" s="22"/>
      <c r="S17" s="22"/>
      <c r="T17" s="22"/>
      <c r="U17" s="22"/>
      <c r="V17" s="22"/>
      <c r="W17" s="22">
        <v>159481</v>
      </c>
      <c r="X17" s="22">
        <v>2400</v>
      </c>
      <c r="Y17" s="22">
        <v>157081</v>
      </c>
      <c r="Z17" s="23">
        <v>6545.041666666667</v>
      </c>
      <c r="AA17" s="20">
        <v>5300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206568</v>
      </c>
      <c r="D19" s="20"/>
      <c r="E19" s="21">
        <v>333970</v>
      </c>
      <c r="F19" s="22">
        <v>333970</v>
      </c>
      <c r="G19" s="22"/>
      <c r="H19" s="22"/>
      <c r="I19" s="22"/>
      <c r="J19" s="22"/>
      <c r="K19" s="22">
        <v>42729</v>
      </c>
      <c r="L19" s="22">
        <v>666</v>
      </c>
      <c r="M19" s="22"/>
      <c r="N19" s="22">
        <v>43395</v>
      </c>
      <c r="O19" s="22"/>
      <c r="P19" s="22"/>
      <c r="Q19" s="22"/>
      <c r="R19" s="22"/>
      <c r="S19" s="22"/>
      <c r="T19" s="22"/>
      <c r="U19" s="22"/>
      <c r="V19" s="22"/>
      <c r="W19" s="22">
        <v>43395</v>
      </c>
      <c r="X19" s="22">
        <v>166800</v>
      </c>
      <c r="Y19" s="22">
        <v>-123405</v>
      </c>
      <c r="Z19" s="23">
        <v>-73.983812949640296</v>
      </c>
      <c r="AA19" s="20">
        <v>333970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53399991</v>
      </c>
      <c r="D25" s="20"/>
      <c r="E25" s="21">
        <v>50498320</v>
      </c>
      <c r="F25" s="22">
        <v>50130360</v>
      </c>
      <c r="G25" s="22"/>
      <c r="H25" s="22">
        <v>24476304</v>
      </c>
      <c r="I25" s="22">
        <v>10553</v>
      </c>
      <c r="J25" s="22">
        <v>24486857</v>
      </c>
      <c r="K25" s="22">
        <v>10620</v>
      </c>
      <c r="L25" s="22">
        <v>10620</v>
      </c>
      <c r="M25" s="22">
        <v>10620</v>
      </c>
      <c r="N25" s="22">
        <v>31860</v>
      </c>
      <c r="O25" s="22"/>
      <c r="P25" s="22"/>
      <c r="Q25" s="22"/>
      <c r="R25" s="22"/>
      <c r="S25" s="22"/>
      <c r="T25" s="22"/>
      <c r="U25" s="22"/>
      <c r="V25" s="22"/>
      <c r="W25" s="22">
        <v>24518717</v>
      </c>
      <c r="X25" s="22">
        <v>25065360</v>
      </c>
      <c r="Y25" s="22">
        <v>-546643</v>
      </c>
      <c r="Z25" s="23">
        <v>-2.1808703326024443</v>
      </c>
      <c r="AA25" s="20">
        <v>50130360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6629234</v>
      </c>
      <c r="D28" s="20"/>
      <c r="E28" s="21">
        <v>2500000</v>
      </c>
      <c r="F28" s="22">
        <v>2500000</v>
      </c>
      <c r="G28" s="22">
        <v>518251</v>
      </c>
      <c r="H28" s="22">
        <v>547916</v>
      </c>
      <c r="I28" s="22">
        <v>527786</v>
      </c>
      <c r="J28" s="22">
        <v>1593953</v>
      </c>
      <c r="K28" s="22">
        <v>540052</v>
      </c>
      <c r="L28" s="22">
        <v>531438</v>
      </c>
      <c r="M28" s="22">
        <v>520405</v>
      </c>
      <c r="N28" s="22">
        <v>1591895</v>
      </c>
      <c r="O28" s="22"/>
      <c r="P28" s="22"/>
      <c r="Q28" s="22"/>
      <c r="R28" s="22"/>
      <c r="S28" s="22"/>
      <c r="T28" s="22"/>
      <c r="U28" s="22"/>
      <c r="V28" s="22"/>
      <c r="W28" s="22">
        <v>3185848</v>
      </c>
      <c r="X28" s="22">
        <v>1249998</v>
      </c>
      <c r="Y28" s="22">
        <v>1935850</v>
      </c>
      <c r="Z28" s="23">
        <v>154.86824778919646</v>
      </c>
      <c r="AA28" s="20">
        <v>2500000</v>
      </c>
    </row>
    <row r="29" spans="1:27" ht="13.5" x14ac:dyDescent="0.25">
      <c r="A29" s="19" t="s">
        <v>55</v>
      </c>
      <c r="B29" s="15" t="s">
        <v>32</v>
      </c>
      <c r="C29" s="20">
        <v>95864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205562984</v>
      </c>
      <c r="D32" s="29">
        <f t="shared" ref="D32:Y32" si="0">SUM(D6:D31)</f>
        <v>0</v>
      </c>
      <c r="E32" s="30">
        <f t="shared" si="0"/>
        <v>210990240</v>
      </c>
      <c r="F32" s="31">
        <f t="shared" si="0"/>
        <v>210622280</v>
      </c>
      <c r="G32" s="31">
        <f t="shared" si="0"/>
        <v>13863173</v>
      </c>
      <c r="H32" s="31">
        <f t="shared" si="0"/>
        <v>38320206</v>
      </c>
      <c r="I32" s="31">
        <f t="shared" si="0"/>
        <v>13786734</v>
      </c>
      <c r="J32" s="31">
        <f t="shared" si="0"/>
        <v>65970113</v>
      </c>
      <c r="K32" s="31">
        <f t="shared" si="0"/>
        <v>13893757</v>
      </c>
      <c r="L32" s="31">
        <f t="shared" si="0"/>
        <v>13713598</v>
      </c>
      <c r="M32" s="31">
        <f t="shared" si="0"/>
        <v>13703202</v>
      </c>
      <c r="N32" s="31">
        <f t="shared" si="0"/>
        <v>41310557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107280670</v>
      </c>
      <c r="X32" s="31">
        <f t="shared" si="0"/>
        <v>105310974</v>
      </c>
      <c r="Y32" s="31">
        <f t="shared" si="0"/>
        <v>1969696</v>
      </c>
      <c r="Z32" s="32">
        <f>+IF(X32&lt;&gt;0,+(Y32/X32)*100,0)</f>
        <v>1.8703615826400011</v>
      </c>
      <c r="AA32" s="29">
        <f>SUM(AA6:AA31)</f>
        <v>210622280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40295029</v>
      </c>
      <c r="D34" s="20"/>
      <c r="E34" s="21">
        <v>45500590</v>
      </c>
      <c r="F34" s="22">
        <v>45132630</v>
      </c>
      <c r="G34" s="22">
        <v>2302260</v>
      </c>
      <c r="H34" s="22">
        <v>4021381</v>
      </c>
      <c r="I34" s="22">
        <v>3365937</v>
      </c>
      <c r="J34" s="22">
        <v>9689578</v>
      </c>
      <c r="K34" s="22">
        <v>3362350</v>
      </c>
      <c r="L34" s="22">
        <v>5073175</v>
      </c>
      <c r="M34" s="22">
        <v>3296927</v>
      </c>
      <c r="N34" s="22">
        <v>11732452</v>
      </c>
      <c r="O34" s="22"/>
      <c r="P34" s="22"/>
      <c r="Q34" s="22"/>
      <c r="R34" s="22"/>
      <c r="S34" s="22"/>
      <c r="T34" s="22"/>
      <c r="U34" s="22"/>
      <c r="V34" s="22"/>
      <c r="W34" s="22">
        <v>21422030</v>
      </c>
      <c r="X34" s="22">
        <v>22568160</v>
      </c>
      <c r="Y34" s="22">
        <v>-1146130</v>
      </c>
      <c r="Z34" s="23">
        <v>-5.0785265613147015</v>
      </c>
      <c r="AA34" s="20">
        <v>45132630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13464021</v>
      </c>
      <c r="D37" s="20"/>
      <c r="E37" s="21">
        <v>16396430</v>
      </c>
      <c r="F37" s="22">
        <v>16391130</v>
      </c>
      <c r="G37" s="22">
        <v>705781</v>
      </c>
      <c r="H37" s="22">
        <v>1613599</v>
      </c>
      <c r="I37" s="22">
        <v>758581</v>
      </c>
      <c r="J37" s="22">
        <v>3077961</v>
      </c>
      <c r="K37" s="22">
        <v>847547</v>
      </c>
      <c r="L37" s="22">
        <v>764714</v>
      </c>
      <c r="M37" s="22">
        <v>2027840</v>
      </c>
      <c r="N37" s="22">
        <v>3640101</v>
      </c>
      <c r="O37" s="22"/>
      <c r="P37" s="22"/>
      <c r="Q37" s="22"/>
      <c r="R37" s="22"/>
      <c r="S37" s="22"/>
      <c r="T37" s="22"/>
      <c r="U37" s="22"/>
      <c r="V37" s="22"/>
      <c r="W37" s="22">
        <v>6718062</v>
      </c>
      <c r="X37" s="22">
        <v>8195150</v>
      </c>
      <c r="Y37" s="22">
        <v>-1477088</v>
      </c>
      <c r="Z37" s="23">
        <v>-18.023928787148495</v>
      </c>
      <c r="AA37" s="20">
        <v>16391130</v>
      </c>
    </row>
    <row r="38" spans="1:27" ht="13.5" x14ac:dyDescent="0.25">
      <c r="A38" s="19" t="s">
        <v>64</v>
      </c>
      <c r="B38" s="15" t="s">
        <v>32</v>
      </c>
      <c r="C38" s="20">
        <v>17837625</v>
      </c>
      <c r="D38" s="20"/>
      <c r="E38" s="21">
        <v>3612617</v>
      </c>
      <c r="F38" s="22">
        <v>3612617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1806306</v>
      </c>
      <c r="Y38" s="22">
        <v>-1806306</v>
      </c>
      <c r="Z38" s="23">
        <v>-100</v>
      </c>
      <c r="AA38" s="20">
        <v>3612617</v>
      </c>
    </row>
    <row r="39" spans="1:27" ht="13.5" x14ac:dyDescent="0.25">
      <c r="A39" s="19" t="s">
        <v>65</v>
      </c>
      <c r="B39" s="15" t="s">
        <v>32</v>
      </c>
      <c r="C39" s="20">
        <v>4771040</v>
      </c>
      <c r="D39" s="20"/>
      <c r="E39" s="21">
        <v>3841190</v>
      </c>
      <c r="F39" s="22">
        <v>3841190</v>
      </c>
      <c r="G39" s="22">
        <v>320101</v>
      </c>
      <c r="H39" s="22">
        <v>320101</v>
      </c>
      <c r="I39" s="22">
        <v>320101</v>
      </c>
      <c r="J39" s="22">
        <v>960303</v>
      </c>
      <c r="K39" s="22">
        <v>320101</v>
      </c>
      <c r="L39" s="22">
        <v>320101</v>
      </c>
      <c r="M39" s="22">
        <v>320101</v>
      </c>
      <c r="N39" s="22">
        <v>960303</v>
      </c>
      <c r="O39" s="22"/>
      <c r="P39" s="22"/>
      <c r="Q39" s="22"/>
      <c r="R39" s="22"/>
      <c r="S39" s="22"/>
      <c r="T39" s="22"/>
      <c r="U39" s="22"/>
      <c r="V39" s="22"/>
      <c r="W39" s="22">
        <v>1920606</v>
      </c>
      <c r="X39" s="22">
        <v>1920600</v>
      </c>
      <c r="Y39" s="22">
        <v>6</v>
      </c>
      <c r="Z39" s="23"/>
      <c r="AA39" s="20">
        <v>3841190</v>
      </c>
    </row>
    <row r="40" spans="1:27" ht="13.5" x14ac:dyDescent="0.25">
      <c r="A40" s="19" t="s">
        <v>40</v>
      </c>
      <c r="B40" s="15" t="s">
        <v>32</v>
      </c>
      <c r="C40" s="20">
        <v>7113991</v>
      </c>
      <c r="D40" s="20"/>
      <c r="E40" s="21">
        <v>1035000</v>
      </c>
      <c r="F40" s="22">
        <v>1035000</v>
      </c>
      <c r="G40" s="22"/>
      <c r="H40" s="22"/>
      <c r="I40" s="22"/>
      <c r="J40" s="22"/>
      <c r="K40" s="22"/>
      <c r="L40" s="22"/>
      <c r="M40" s="22">
        <v>293466</v>
      </c>
      <c r="N40" s="22">
        <v>293466</v>
      </c>
      <c r="O40" s="22"/>
      <c r="P40" s="22"/>
      <c r="Q40" s="22"/>
      <c r="R40" s="22"/>
      <c r="S40" s="22"/>
      <c r="T40" s="22"/>
      <c r="U40" s="22"/>
      <c r="V40" s="22"/>
      <c r="W40" s="22">
        <v>293466</v>
      </c>
      <c r="X40" s="22">
        <v>517800</v>
      </c>
      <c r="Y40" s="22">
        <v>-224334</v>
      </c>
      <c r="Z40" s="23">
        <v>-43.324449594438008</v>
      </c>
      <c r="AA40" s="20">
        <v>1035000</v>
      </c>
    </row>
    <row r="41" spans="1:27" ht="13.5" x14ac:dyDescent="0.25">
      <c r="A41" s="19" t="s">
        <v>66</v>
      </c>
      <c r="B41" s="15" t="s">
        <v>32</v>
      </c>
      <c r="C41" s="20">
        <v>22529916</v>
      </c>
      <c r="D41" s="20"/>
      <c r="E41" s="21">
        <v>27359682</v>
      </c>
      <c r="F41" s="22">
        <v>27355182</v>
      </c>
      <c r="G41" s="22">
        <v>276112</v>
      </c>
      <c r="H41" s="22">
        <v>3137739</v>
      </c>
      <c r="I41" s="22">
        <v>4172273</v>
      </c>
      <c r="J41" s="22">
        <v>7586124</v>
      </c>
      <c r="K41" s="22">
        <v>1955781</v>
      </c>
      <c r="L41" s="22">
        <v>2776856</v>
      </c>
      <c r="M41" s="22">
        <v>2907275</v>
      </c>
      <c r="N41" s="22">
        <v>7639912</v>
      </c>
      <c r="O41" s="22"/>
      <c r="P41" s="22"/>
      <c r="Q41" s="22"/>
      <c r="R41" s="22"/>
      <c r="S41" s="22"/>
      <c r="T41" s="22"/>
      <c r="U41" s="22"/>
      <c r="V41" s="22"/>
      <c r="W41" s="22">
        <v>15226036</v>
      </c>
      <c r="X41" s="22">
        <v>13676538</v>
      </c>
      <c r="Y41" s="22">
        <v>1549498</v>
      </c>
      <c r="Z41" s="23">
        <v>11.329606951700788</v>
      </c>
      <c r="AA41" s="20">
        <v>27355182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4066265</v>
      </c>
      <c r="D43" s="20"/>
      <c r="E43" s="21">
        <v>333066</v>
      </c>
      <c r="F43" s="22">
        <v>333066</v>
      </c>
      <c r="G43" s="22">
        <v>645883</v>
      </c>
      <c r="H43" s="22">
        <v>1132614</v>
      </c>
      <c r="I43" s="22">
        <v>1367136</v>
      </c>
      <c r="J43" s="22">
        <v>3145633</v>
      </c>
      <c r="K43" s="22">
        <v>809743</v>
      </c>
      <c r="L43" s="22">
        <v>1635215</v>
      </c>
      <c r="M43" s="22">
        <v>684960</v>
      </c>
      <c r="N43" s="22">
        <v>3129918</v>
      </c>
      <c r="O43" s="22"/>
      <c r="P43" s="22"/>
      <c r="Q43" s="22"/>
      <c r="R43" s="22"/>
      <c r="S43" s="22"/>
      <c r="T43" s="22"/>
      <c r="U43" s="22"/>
      <c r="V43" s="22"/>
      <c r="W43" s="22">
        <v>6275551</v>
      </c>
      <c r="X43" s="22">
        <v>166530</v>
      </c>
      <c r="Y43" s="22">
        <v>6109021</v>
      </c>
      <c r="Z43" s="23">
        <v>3668.4207049780825</v>
      </c>
      <c r="AA43" s="20">
        <v>333066</v>
      </c>
    </row>
    <row r="44" spans="1:27" ht="13.5" x14ac:dyDescent="0.25">
      <c r="A44" s="19" t="s">
        <v>69</v>
      </c>
      <c r="B44" s="15" t="s">
        <v>32</v>
      </c>
      <c r="C44" s="20">
        <v>14142140</v>
      </c>
      <c r="D44" s="20"/>
      <c r="E44" s="21">
        <v>21427599</v>
      </c>
      <c r="F44" s="22">
        <v>21397599</v>
      </c>
      <c r="G44" s="22">
        <v>937</v>
      </c>
      <c r="H44" s="22">
        <v>951278</v>
      </c>
      <c r="I44" s="22">
        <v>661817</v>
      </c>
      <c r="J44" s="22">
        <v>1614032</v>
      </c>
      <c r="K44" s="22">
        <v>2604190</v>
      </c>
      <c r="L44" s="22">
        <v>1881624</v>
      </c>
      <c r="M44" s="22">
        <v>1177173</v>
      </c>
      <c r="N44" s="22">
        <v>5662987</v>
      </c>
      <c r="O44" s="22"/>
      <c r="P44" s="22"/>
      <c r="Q44" s="22"/>
      <c r="R44" s="22"/>
      <c r="S44" s="22"/>
      <c r="T44" s="22"/>
      <c r="U44" s="22"/>
      <c r="V44" s="22"/>
      <c r="W44" s="22">
        <v>7277019</v>
      </c>
      <c r="X44" s="22">
        <v>10698144</v>
      </c>
      <c r="Y44" s="22">
        <v>-3421125</v>
      </c>
      <c r="Z44" s="23">
        <v>-31.978677796821582</v>
      </c>
      <c r="AA44" s="20">
        <v>21397599</v>
      </c>
    </row>
    <row r="45" spans="1:27" ht="13.5" x14ac:dyDescent="0.25">
      <c r="A45" s="19" t="s">
        <v>70</v>
      </c>
      <c r="B45" s="15" t="s">
        <v>32</v>
      </c>
      <c r="C45" s="20">
        <v>711956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124931983</v>
      </c>
      <c r="D47" s="29">
        <f t="shared" ref="D47:Y47" si="1">SUM(D34:D46)</f>
        <v>0</v>
      </c>
      <c r="E47" s="30">
        <f t="shared" si="1"/>
        <v>119506174</v>
      </c>
      <c r="F47" s="31">
        <f t="shared" si="1"/>
        <v>119098414</v>
      </c>
      <c r="G47" s="31">
        <f t="shared" si="1"/>
        <v>4251074</v>
      </c>
      <c r="H47" s="31">
        <f t="shared" si="1"/>
        <v>11176712</v>
      </c>
      <c r="I47" s="31">
        <f t="shared" si="1"/>
        <v>10645845</v>
      </c>
      <c r="J47" s="31">
        <f t="shared" si="1"/>
        <v>26073631</v>
      </c>
      <c r="K47" s="31">
        <f t="shared" si="1"/>
        <v>9899712</v>
      </c>
      <c r="L47" s="31">
        <f t="shared" si="1"/>
        <v>12451685</v>
      </c>
      <c r="M47" s="31">
        <f t="shared" si="1"/>
        <v>10707742</v>
      </c>
      <c r="N47" s="31">
        <f t="shared" si="1"/>
        <v>33059139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59132770</v>
      </c>
      <c r="X47" s="31">
        <f t="shared" si="1"/>
        <v>59549228</v>
      </c>
      <c r="Y47" s="31">
        <f t="shared" si="1"/>
        <v>-416458</v>
      </c>
      <c r="Z47" s="32">
        <f>+IF(X47&lt;&gt;0,+(Y47/X47)*100,0)</f>
        <v>-0.69935079594986516</v>
      </c>
      <c r="AA47" s="29">
        <f>SUM(AA34:AA46)</f>
        <v>119098414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80631001</v>
      </c>
      <c r="D48" s="39">
        <f t="shared" si="2"/>
        <v>0</v>
      </c>
      <c r="E48" s="40">
        <f t="shared" si="2"/>
        <v>91484066</v>
      </c>
      <c r="F48" s="41">
        <f t="shared" si="2"/>
        <v>91523866</v>
      </c>
      <c r="G48" s="41">
        <f t="shared" si="2"/>
        <v>9612099</v>
      </c>
      <c r="H48" s="41">
        <f t="shared" si="2"/>
        <v>27143494</v>
      </c>
      <c r="I48" s="41">
        <f t="shared" si="2"/>
        <v>3140889</v>
      </c>
      <c r="J48" s="41">
        <f t="shared" si="2"/>
        <v>39896482</v>
      </c>
      <c r="K48" s="41">
        <f t="shared" si="2"/>
        <v>3994045</v>
      </c>
      <c r="L48" s="41">
        <f t="shared" si="2"/>
        <v>1261913</v>
      </c>
      <c r="M48" s="41">
        <f t="shared" si="2"/>
        <v>2995460</v>
      </c>
      <c r="N48" s="41">
        <f t="shared" si="2"/>
        <v>8251418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48147900</v>
      </c>
      <c r="X48" s="41">
        <f t="shared" si="2"/>
        <v>45761746</v>
      </c>
      <c r="Y48" s="41">
        <f t="shared" si="2"/>
        <v>2386154</v>
      </c>
      <c r="Z48" s="42">
        <f>+IF(X48&lt;&gt;0,+(Y48/X48)*100,0)</f>
        <v>5.2142984229666416</v>
      </c>
      <c r="AA48" s="39">
        <f>+AA32-AA47</f>
        <v>91523866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9775000</v>
      </c>
      <c r="F49" s="22">
        <v>9775000</v>
      </c>
      <c r="G49" s="22"/>
      <c r="H49" s="22"/>
      <c r="I49" s="22"/>
      <c r="J49" s="22"/>
      <c r="K49" s="22">
        <v>1510006</v>
      </c>
      <c r="L49" s="22">
        <v>3059977</v>
      </c>
      <c r="M49" s="22">
        <v>4779218</v>
      </c>
      <c r="N49" s="22">
        <v>9349201</v>
      </c>
      <c r="O49" s="22"/>
      <c r="P49" s="22"/>
      <c r="Q49" s="22"/>
      <c r="R49" s="22"/>
      <c r="S49" s="22"/>
      <c r="T49" s="22"/>
      <c r="U49" s="22"/>
      <c r="V49" s="22"/>
      <c r="W49" s="22">
        <v>9349201</v>
      </c>
      <c r="X49" s="22">
        <v>4887498</v>
      </c>
      <c r="Y49" s="22">
        <v>4461703</v>
      </c>
      <c r="Z49" s="23">
        <v>91.288078276451472</v>
      </c>
      <c r="AA49" s="20">
        <v>9775000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80631001</v>
      </c>
      <c r="D51" s="48">
        <f t="shared" si="3"/>
        <v>0</v>
      </c>
      <c r="E51" s="49">
        <f t="shared" si="3"/>
        <v>101259066</v>
      </c>
      <c r="F51" s="50">
        <f t="shared" si="3"/>
        <v>101298866</v>
      </c>
      <c r="G51" s="50">
        <f t="shared" si="3"/>
        <v>9612099</v>
      </c>
      <c r="H51" s="50">
        <f t="shared" si="3"/>
        <v>27143494</v>
      </c>
      <c r="I51" s="50">
        <f t="shared" si="3"/>
        <v>3140889</v>
      </c>
      <c r="J51" s="50">
        <f t="shared" si="3"/>
        <v>39896482</v>
      </c>
      <c r="K51" s="50">
        <f t="shared" si="3"/>
        <v>5504051</v>
      </c>
      <c r="L51" s="50">
        <f t="shared" si="3"/>
        <v>4321890</v>
      </c>
      <c r="M51" s="50">
        <f t="shared" si="3"/>
        <v>7774678</v>
      </c>
      <c r="N51" s="50">
        <f t="shared" si="3"/>
        <v>17600619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57497101</v>
      </c>
      <c r="X51" s="50">
        <f t="shared" si="3"/>
        <v>50649244</v>
      </c>
      <c r="Y51" s="50">
        <f t="shared" si="3"/>
        <v>6847857</v>
      </c>
      <c r="Z51" s="51">
        <f>+IF(X51&lt;&gt;0,+(Y51/X51)*100,0)</f>
        <v>13.520156391672893</v>
      </c>
      <c r="AA51" s="48">
        <f>SUM(AA48:AA50)</f>
        <v>101298866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80631001</v>
      </c>
      <c r="D53" s="54">
        <f>+D51-D52</f>
        <v>0</v>
      </c>
      <c r="E53" s="55">
        <f t="shared" si="4"/>
        <v>101259066</v>
      </c>
      <c r="F53" s="56">
        <f t="shared" si="4"/>
        <v>101298866</v>
      </c>
      <c r="G53" s="56">
        <f t="shared" si="4"/>
        <v>9612099</v>
      </c>
      <c r="H53" s="56">
        <f t="shared" si="4"/>
        <v>27143494</v>
      </c>
      <c r="I53" s="56">
        <f t="shared" si="4"/>
        <v>3140889</v>
      </c>
      <c r="J53" s="56">
        <f t="shared" si="4"/>
        <v>39896482</v>
      </c>
      <c r="K53" s="56">
        <f t="shared" si="4"/>
        <v>5504051</v>
      </c>
      <c r="L53" s="56">
        <f t="shared" si="4"/>
        <v>4321890</v>
      </c>
      <c r="M53" s="56">
        <f t="shared" si="4"/>
        <v>7774678</v>
      </c>
      <c r="N53" s="56">
        <f t="shared" si="4"/>
        <v>17600619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57497101</v>
      </c>
      <c r="X53" s="56">
        <f t="shared" si="4"/>
        <v>50649244</v>
      </c>
      <c r="Y53" s="56">
        <f t="shared" si="4"/>
        <v>6847857</v>
      </c>
      <c r="Z53" s="57">
        <f>+IF(X53&lt;&gt;0,+(Y53/X53)*100,0)</f>
        <v>13.520156391672893</v>
      </c>
      <c r="AA53" s="54">
        <f>+AA51-AA52</f>
        <v>101298866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80631001</v>
      </c>
      <c r="D56" s="48">
        <f>SUM(D53:D55)</f>
        <v>0</v>
      </c>
      <c r="E56" s="49">
        <f t="shared" si="5"/>
        <v>101259066</v>
      </c>
      <c r="F56" s="50">
        <f t="shared" si="5"/>
        <v>101298866</v>
      </c>
      <c r="G56" s="50">
        <f t="shared" si="5"/>
        <v>9612099</v>
      </c>
      <c r="H56" s="50">
        <f t="shared" si="5"/>
        <v>27143494</v>
      </c>
      <c r="I56" s="50">
        <f t="shared" si="5"/>
        <v>3140889</v>
      </c>
      <c r="J56" s="50">
        <f t="shared" si="5"/>
        <v>39896482</v>
      </c>
      <c r="K56" s="50">
        <f t="shared" si="5"/>
        <v>5504051</v>
      </c>
      <c r="L56" s="50">
        <f t="shared" si="5"/>
        <v>4321890</v>
      </c>
      <c r="M56" s="50">
        <f t="shared" si="5"/>
        <v>7774678</v>
      </c>
      <c r="N56" s="50">
        <f t="shared" si="5"/>
        <v>17600619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57497101</v>
      </c>
      <c r="X56" s="50">
        <f t="shared" si="5"/>
        <v>50649244</v>
      </c>
      <c r="Y56" s="50">
        <f t="shared" si="5"/>
        <v>6847857</v>
      </c>
      <c r="Z56" s="51">
        <f>+IF(X56&lt;&gt;0,+(Y56/X56)*100,0)</f>
        <v>13.520156391672893</v>
      </c>
      <c r="AA56" s="48">
        <f>SUM(AA53:AA55)</f>
        <v>101298866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80631001</v>
      </c>
      <c r="D59" s="65">
        <f>SUM(D56:D58)</f>
        <v>0</v>
      </c>
      <c r="E59" s="66">
        <f t="shared" si="6"/>
        <v>101259066</v>
      </c>
      <c r="F59" s="67">
        <f t="shared" si="6"/>
        <v>101298866</v>
      </c>
      <c r="G59" s="67">
        <f t="shared" si="6"/>
        <v>9612099</v>
      </c>
      <c r="H59" s="67">
        <f t="shared" si="6"/>
        <v>27143494</v>
      </c>
      <c r="I59" s="67">
        <f t="shared" si="6"/>
        <v>3140889</v>
      </c>
      <c r="J59" s="67">
        <f t="shared" si="6"/>
        <v>39896482</v>
      </c>
      <c r="K59" s="67">
        <f t="shared" si="6"/>
        <v>5504051</v>
      </c>
      <c r="L59" s="67">
        <f t="shared" si="6"/>
        <v>4321890</v>
      </c>
      <c r="M59" s="67">
        <f t="shared" si="6"/>
        <v>7774678</v>
      </c>
      <c r="N59" s="67">
        <f t="shared" si="6"/>
        <v>17600619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57497101</v>
      </c>
      <c r="X59" s="67">
        <f t="shared" si="6"/>
        <v>50649244</v>
      </c>
      <c r="Y59" s="67">
        <f t="shared" si="6"/>
        <v>6847857</v>
      </c>
      <c r="Z59" s="68">
        <f>+IF(X59&lt;&gt;0,+(Y59/X59)*100,0)</f>
        <v>13.520156391672893</v>
      </c>
      <c r="AA59" s="65">
        <f>SUM(AA56:AA58)</f>
        <v>101298866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036749E-FC7A-4F53-8B51-89BAD1FF3F87}"/>
</file>

<file path=customXml/itemProps2.xml><?xml version="1.0" encoding="utf-8"?>
<ds:datastoreItem xmlns:ds="http://schemas.openxmlformats.org/officeDocument/2006/customXml" ds:itemID="{66F15300-7112-424E-B318-C7E19B6AE94E}"/>
</file>

<file path=customXml/itemProps3.xml><?xml version="1.0" encoding="utf-8"?>
<ds:datastoreItem xmlns:ds="http://schemas.openxmlformats.org/officeDocument/2006/customXml" ds:itemID="{051A2E48-E4DF-4E1E-A20A-80D31A5A2D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2024-02-28T07:00:47Z</dcterms:created>
  <dcterms:modified xsi:type="dcterms:W3CDTF">2024-02-28T07:05:44Z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